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245" windowHeight="12375" activeTab="1"/>
  </bookViews>
  <sheets>
    <sheet name="IKU" sheetId="19" r:id="rId1"/>
    <sheet name=" Revisi Renstra- Tab.5.1" sheetId="18" r:id="rId2"/>
    <sheet name="Tab. 6.1." sheetId="9" r:id="rId3"/>
    <sheet name="Tab. 5.1." sheetId="5" state="hidden" r:id="rId4"/>
    <sheet name="Tab. 4.1." sheetId="4" state="hidden" r:id="rId5"/>
    <sheet name="Tabel. 2.3" sheetId="1" r:id="rId6"/>
    <sheet name="Tabel. 2.4" sheetId="2" state="hidden" r:id="rId7"/>
    <sheet name="Tabel. T-IV.C8" sheetId="6" state="hidden" r:id="rId8"/>
    <sheet name="Tabel. T-IV.C.9" sheetId="7" state="hidden" r:id="rId9"/>
    <sheet name="Tabel. T-IV.C.27" sheetId="8" state="hidden" r:id="rId10"/>
    <sheet name="Tab. Aset" sheetId="13" state="hidden" r:id="rId11"/>
    <sheet name="NTN-NTPi" sheetId="15" state="hidden" r:id="rId12"/>
    <sheet name="Tabel T-IV.C.12" sheetId="16" state="hidden" r:id="rId13"/>
    <sheet name="Sheet1" sheetId="20" r:id="rId14"/>
  </sheets>
  <definedNames>
    <definedName name="_xlnm.Print_Area" localSheetId="1">' Revisi Renstra- Tab.5.1'!$A$2:$AE$272</definedName>
    <definedName name="_xlnm.Print_Area" localSheetId="3">'Tab. 5.1.'!$A$1:$X$168</definedName>
    <definedName name="_xlnm.Print_Area" localSheetId="2">'Tab. 6.1.'!$A$1:$AA$52</definedName>
    <definedName name="_xlnm.Print_Titles" localSheetId="1">' Revisi Renstra- Tab.5.1'!$5:$8</definedName>
    <definedName name="_xlnm.Print_Titles" localSheetId="3">'Tab. 5.1.'!$5:$8</definedName>
    <definedName name="_xlnm.Print_Titles" localSheetId="2">'Tab. 6.1.'!$5:$6</definedName>
  </definedNames>
  <calcPr calcId="144525"/>
</workbook>
</file>

<file path=xl/calcChain.xml><?xml version="1.0" encoding="utf-8"?>
<calcChain xmlns="http://schemas.openxmlformats.org/spreadsheetml/2006/main">
  <c r="H17" i="20" l="1"/>
  <c r="G17" i="20"/>
  <c r="F17" i="20"/>
  <c r="E17" i="20"/>
  <c r="D17" i="20"/>
  <c r="D23" i="13"/>
  <c r="D21" i="13"/>
  <c r="D19" i="13"/>
  <c r="D17" i="13"/>
  <c r="D7" i="13"/>
  <c r="D5" i="13"/>
  <c r="U25" i="1"/>
  <c r="T25" i="1"/>
  <c r="S25" i="1"/>
  <c r="R25" i="1"/>
  <c r="Q25" i="1"/>
  <c r="U24" i="1"/>
  <c r="T24" i="1"/>
  <c r="S24" i="1"/>
  <c r="R24" i="1"/>
  <c r="Q24" i="1"/>
  <c r="U23" i="1"/>
  <c r="T23" i="1"/>
  <c r="U22" i="1"/>
  <c r="T22" i="1"/>
  <c r="S22" i="1"/>
  <c r="R22" i="1"/>
  <c r="Q22" i="1"/>
  <c r="U21" i="1"/>
  <c r="T21" i="1"/>
  <c r="S21" i="1"/>
  <c r="R21" i="1"/>
  <c r="Q21" i="1"/>
  <c r="U20" i="1"/>
  <c r="T20" i="1"/>
  <c r="S20" i="1"/>
  <c r="R20" i="1"/>
  <c r="Q20" i="1"/>
  <c r="U19" i="1"/>
  <c r="T19" i="1"/>
  <c r="S19" i="1"/>
  <c r="R19" i="1"/>
  <c r="Q19" i="1"/>
  <c r="U18" i="1"/>
  <c r="T18" i="1"/>
  <c r="S18" i="1"/>
  <c r="R18" i="1"/>
  <c r="Q18" i="1"/>
  <c r="U13" i="1"/>
  <c r="T13" i="1"/>
  <c r="S13" i="1"/>
  <c r="R13" i="1"/>
  <c r="Q13" i="1"/>
  <c r="U12" i="1"/>
  <c r="T12" i="1"/>
  <c r="S12" i="1"/>
  <c r="R12" i="1"/>
  <c r="Q12" i="1"/>
  <c r="U11" i="1"/>
  <c r="T11" i="1"/>
  <c r="S11" i="1"/>
  <c r="R11" i="1"/>
  <c r="Q11" i="1"/>
  <c r="U10" i="1"/>
  <c r="T10" i="1"/>
  <c r="S10" i="1"/>
  <c r="R10" i="1"/>
  <c r="Q10" i="1"/>
  <c r="U9" i="1"/>
  <c r="T9" i="1"/>
  <c r="U8" i="1"/>
  <c r="T8" i="1"/>
  <c r="U7" i="1"/>
  <c r="T7" i="1"/>
  <c r="V165" i="5"/>
  <c r="U165" i="5"/>
  <c r="V164" i="5"/>
  <c r="U164" i="5"/>
  <c r="V163" i="5"/>
  <c r="U163" i="5"/>
  <c r="V162" i="5"/>
  <c r="U162" i="5"/>
  <c r="V161" i="5"/>
  <c r="U161" i="5"/>
  <c r="V160" i="5"/>
  <c r="U160" i="5"/>
  <c r="V159" i="5"/>
  <c r="U159" i="5"/>
  <c r="V158" i="5"/>
  <c r="U158" i="5"/>
  <c r="V157" i="5"/>
  <c r="U157" i="5"/>
  <c r="V156" i="5"/>
  <c r="U156" i="5"/>
  <c r="V155" i="5"/>
  <c r="U155" i="5"/>
  <c r="T155" i="5"/>
  <c r="R155" i="5"/>
  <c r="P155" i="5"/>
  <c r="N155" i="5"/>
  <c r="L155" i="5"/>
  <c r="V153" i="5"/>
  <c r="U153" i="5"/>
  <c r="V152" i="5"/>
  <c r="U152" i="5"/>
  <c r="V151" i="5"/>
  <c r="U151" i="5"/>
  <c r="V150" i="5"/>
  <c r="U150" i="5"/>
  <c r="V149" i="5"/>
  <c r="U149" i="5"/>
  <c r="V148" i="5"/>
  <c r="U148" i="5"/>
  <c r="V147" i="5"/>
  <c r="U147" i="5"/>
  <c r="V146" i="5"/>
  <c r="U146" i="5"/>
  <c r="V145" i="5"/>
  <c r="U145" i="5"/>
  <c r="V144" i="5"/>
  <c r="U144" i="5"/>
  <c r="V143" i="5"/>
  <c r="U143" i="5"/>
  <c r="V142" i="5"/>
  <c r="U142" i="5"/>
  <c r="V141" i="5"/>
  <c r="U141" i="5"/>
  <c r="V140" i="5"/>
  <c r="U140" i="5"/>
  <c r="V139" i="5"/>
  <c r="U139" i="5"/>
  <c r="V138" i="5"/>
  <c r="U138" i="5"/>
  <c r="V137" i="5"/>
  <c r="U137" i="5"/>
  <c r="V136" i="5"/>
  <c r="U136" i="5"/>
  <c r="V135" i="5"/>
  <c r="U135" i="5"/>
  <c r="V134" i="5"/>
  <c r="T134" i="5"/>
  <c r="R134" i="5"/>
  <c r="P134" i="5"/>
  <c r="N134" i="5"/>
  <c r="L134" i="5"/>
  <c r="V132" i="5"/>
  <c r="U132" i="5"/>
  <c r="V131" i="5"/>
  <c r="U131" i="5"/>
  <c r="V130" i="5"/>
  <c r="U130" i="5"/>
  <c r="V129" i="5"/>
  <c r="U129" i="5"/>
  <c r="T129" i="5"/>
  <c r="R129" i="5"/>
  <c r="P129" i="5"/>
  <c r="N129" i="5"/>
  <c r="L129" i="5"/>
  <c r="V127" i="5"/>
  <c r="U127" i="5"/>
  <c r="V126" i="5"/>
  <c r="U126" i="5"/>
  <c r="V125" i="5"/>
  <c r="U125" i="5"/>
  <c r="V124" i="5"/>
  <c r="U124" i="5"/>
  <c r="V123" i="5"/>
  <c r="U123" i="5"/>
  <c r="V122" i="5"/>
  <c r="U122" i="5"/>
  <c r="V121" i="5"/>
  <c r="U121" i="5"/>
  <c r="V120" i="5"/>
  <c r="U120" i="5"/>
  <c r="V119" i="5"/>
  <c r="U119" i="5"/>
  <c r="V118" i="5"/>
  <c r="U118" i="5"/>
  <c r="V117" i="5"/>
  <c r="U117" i="5"/>
  <c r="V116" i="5"/>
  <c r="U116" i="5"/>
  <c r="V115" i="5"/>
  <c r="U115" i="5"/>
  <c r="V114" i="5"/>
  <c r="U114" i="5"/>
  <c r="V113" i="5"/>
  <c r="V112" i="5"/>
  <c r="V111" i="5"/>
  <c r="U111" i="5"/>
  <c r="T111" i="5"/>
  <c r="R111" i="5"/>
  <c r="P111" i="5"/>
  <c r="N111" i="5"/>
  <c r="L111" i="5"/>
  <c r="V107" i="5"/>
  <c r="U107" i="5"/>
  <c r="V106" i="5"/>
  <c r="U106" i="5"/>
  <c r="V105" i="5"/>
  <c r="U105" i="5"/>
  <c r="V104" i="5"/>
  <c r="U104" i="5"/>
  <c r="V103" i="5"/>
  <c r="U103" i="5"/>
  <c r="T103" i="5"/>
  <c r="R103" i="5"/>
  <c r="P103" i="5"/>
  <c r="N103" i="5"/>
  <c r="L103" i="5"/>
  <c r="V101" i="5"/>
  <c r="U101" i="5"/>
  <c r="V100" i="5"/>
  <c r="U100" i="5"/>
  <c r="V99" i="5"/>
  <c r="U99" i="5"/>
  <c r="V98" i="5"/>
  <c r="U98" i="5"/>
  <c r="V97" i="5"/>
  <c r="U97" i="5"/>
  <c r="V96" i="5"/>
  <c r="U96" i="5"/>
  <c r="V95" i="5"/>
  <c r="U95" i="5"/>
  <c r="V90" i="5"/>
  <c r="U90" i="5"/>
  <c r="V89" i="5"/>
  <c r="V88" i="5"/>
  <c r="U88" i="5"/>
  <c r="V87" i="5"/>
  <c r="U87" i="5"/>
  <c r="V86" i="5"/>
  <c r="U86" i="5"/>
  <c r="V85" i="5"/>
  <c r="U85" i="5"/>
  <c r="T85" i="5"/>
  <c r="R85" i="5"/>
  <c r="P85" i="5"/>
  <c r="N85" i="5"/>
  <c r="L85" i="5"/>
  <c r="V84" i="5"/>
  <c r="V83" i="5"/>
  <c r="U83" i="5"/>
  <c r="V82" i="5"/>
  <c r="U82" i="5"/>
  <c r="V81" i="5"/>
  <c r="U81" i="5"/>
  <c r="V80" i="5"/>
  <c r="U80" i="5"/>
  <c r="V79" i="5"/>
  <c r="U79" i="5"/>
  <c r="V78" i="5"/>
  <c r="U78" i="5"/>
  <c r="V73" i="5"/>
  <c r="U73" i="5"/>
  <c r="V72" i="5"/>
  <c r="U72" i="5"/>
  <c r="V71" i="5"/>
  <c r="U71" i="5"/>
  <c r="V70" i="5"/>
  <c r="V69" i="5"/>
  <c r="U69" i="5"/>
  <c r="V68" i="5"/>
  <c r="U68" i="5"/>
  <c r="V67" i="5"/>
  <c r="U67" i="5"/>
  <c r="V66" i="5"/>
  <c r="U66" i="5"/>
  <c r="V65" i="5"/>
  <c r="U65" i="5"/>
  <c r="V64" i="5"/>
  <c r="U64" i="5"/>
  <c r="V63" i="5"/>
  <c r="V62" i="5"/>
  <c r="U62" i="5"/>
  <c r="V61" i="5"/>
  <c r="U61" i="5"/>
  <c r="V60" i="5"/>
  <c r="T60" i="5"/>
  <c r="R60" i="5"/>
  <c r="P60" i="5"/>
  <c r="N60" i="5"/>
  <c r="L60" i="5"/>
  <c r="V54" i="5"/>
  <c r="V53" i="5"/>
  <c r="V52" i="5"/>
  <c r="U52" i="5"/>
  <c r="V51" i="5"/>
  <c r="U51" i="5"/>
  <c r="V50" i="5"/>
  <c r="U50" i="5"/>
  <c r="T50" i="5"/>
  <c r="R50" i="5"/>
  <c r="P50" i="5"/>
  <c r="N50" i="5"/>
  <c r="L50" i="5"/>
  <c r="V49" i="5"/>
  <c r="U49" i="5"/>
  <c r="V48" i="5"/>
  <c r="U48" i="5"/>
  <c r="T48" i="5"/>
  <c r="S48" i="5"/>
  <c r="R48" i="5"/>
  <c r="Q48" i="5"/>
  <c r="P48" i="5"/>
  <c r="O48" i="5"/>
  <c r="N48" i="5"/>
  <c r="M48" i="5"/>
  <c r="L48" i="5"/>
  <c r="K48" i="5"/>
  <c r="V47" i="5"/>
  <c r="U47" i="5"/>
  <c r="V46" i="5"/>
  <c r="U46" i="5"/>
  <c r="T46" i="5"/>
  <c r="R46" i="5"/>
  <c r="P46" i="5"/>
  <c r="N46" i="5"/>
  <c r="L46" i="5"/>
  <c r="V41" i="5"/>
  <c r="V40" i="5"/>
  <c r="V39" i="5"/>
  <c r="U39" i="5"/>
  <c r="V38" i="5"/>
  <c r="U38" i="5"/>
  <c r="V37" i="5"/>
  <c r="U37" i="5"/>
  <c r="V36" i="5"/>
  <c r="U36" i="5"/>
  <c r="V35" i="5"/>
  <c r="U35" i="5"/>
  <c r="V34" i="5"/>
  <c r="V33" i="5"/>
  <c r="U33" i="5"/>
  <c r="V32" i="5"/>
  <c r="U32" i="5"/>
  <c r="V31" i="5"/>
  <c r="U31" i="5"/>
  <c r="V30" i="5"/>
  <c r="U30" i="5"/>
  <c r="V29" i="5"/>
  <c r="U29" i="5"/>
  <c r="T29" i="5"/>
  <c r="R29" i="5"/>
  <c r="P29" i="5"/>
  <c r="N29" i="5"/>
  <c r="L29" i="5"/>
  <c r="V24" i="5"/>
  <c r="U24" i="5"/>
  <c r="V23" i="5"/>
  <c r="U23" i="5"/>
  <c r="V22" i="5"/>
  <c r="U22" i="5"/>
  <c r="V21" i="5"/>
  <c r="U21" i="5"/>
  <c r="V20" i="5"/>
  <c r="U20" i="5"/>
  <c r="V19" i="5"/>
  <c r="U19" i="5"/>
  <c r="V18" i="5"/>
  <c r="U18" i="5"/>
  <c r="V17" i="5"/>
  <c r="U17" i="5"/>
  <c r="V16" i="5"/>
  <c r="U16" i="5"/>
  <c r="V15" i="5"/>
  <c r="U15" i="5"/>
  <c r="V14" i="5"/>
  <c r="U14" i="5"/>
  <c r="V13" i="5"/>
  <c r="U13" i="5"/>
  <c r="V12" i="5"/>
  <c r="U12" i="5"/>
  <c r="V11" i="5"/>
  <c r="U11" i="5"/>
  <c r="V10" i="5"/>
  <c r="U10" i="5"/>
  <c r="V9" i="5"/>
  <c r="U9" i="5"/>
  <c r="T9" i="5"/>
  <c r="R9" i="5"/>
  <c r="P9" i="5"/>
  <c r="N9" i="5"/>
  <c r="L9" i="5"/>
  <c r="T37" i="9"/>
  <c r="T36" i="9"/>
  <c r="T35" i="9"/>
  <c r="T34" i="9"/>
  <c r="T33" i="9"/>
  <c r="T32" i="9"/>
  <c r="T31" i="9"/>
  <c r="T30" i="9"/>
  <c r="T29" i="9"/>
  <c r="T26" i="9"/>
  <c r="T25" i="9"/>
  <c r="T24" i="9"/>
  <c r="T23" i="9"/>
  <c r="T22" i="9"/>
  <c r="T21" i="9"/>
  <c r="T20" i="9"/>
  <c r="T18" i="9"/>
  <c r="T17" i="9"/>
  <c r="T16" i="9"/>
  <c r="T15" i="9"/>
  <c r="T14" i="9"/>
  <c r="T13" i="9"/>
  <c r="T12" i="9"/>
  <c r="T11" i="9"/>
  <c r="T10" i="9"/>
  <c r="T9" i="9"/>
  <c r="T8" i="9"/>
  <c r="AC250" i="18"/>
  <c r="AB250" i="18"/>
  <c r="AC248" i="18"/>
  <c r="AB248" i="18"/>
  <c r="AC245" i="18"/>
  <c r="AB245" i="18"/>
  <c r="AC243" i="18"/>
  <c r="AB243" i="18"/>
  <c r="AC241" i="18"/>
  <c r="AB241" i="18"/>
  <c r="AC237" i="18"/>
  <c r="AB237" i="18"/>
  <c r="AC233" i="18"/>
  <c r="AB233" i="18"/>
  <c r="AC231" i="18"/>
  <c r="AB231" i="18"/>
  <c r="Y231" i="18"/>
  <c r="W231" i="18"/>
  <c r="U231" i="18"/>
  <c r="S231" i="18"/>
  <c r="Q231" i="18"/>
  <c r="O231" i="18"/>
  <c r="AC214" i="18"/>
  <c r="AB214" i="18"/>
  <c r="AC213" i="18"/>
  <c r="AB213" i="18"/>
  <c r="AC211" i="18"/>
  <c r="AB211" i="18"/>
  <c r="AC210" i="18"/>
  <c r="AB210" i="18"/>
  <c r="AC209" i="18"/>
  <c r="AB209" i="18"/>
  <c r="AC208" i="18"/>
  <c r="AB208" i="18"/>
  <c r="AC206" i="18"/>
  <c r="AB206" i="18"/>
  <c r="AC205" i="18"/>
  <c r="AB205" i="18"/>
  <c r="AC204" i="18"/>
  <c r="AB204" i="18"/>
  <c r="AC203" i="18"/>
  <c r="AB203" i="18"/>
  <c r="AC200" i="18"/>
  <c r="AB200" i="18"/>
  <c r="AC197" i="18"/>
  <c r="AB197" i="18"/>
  <c r="AC193" i="18"/>
  <c r="AB193" i="18"/>
  <c r="AC190" i="18"/>
  <c r="AB190" i="18"/>
  <c r="Q188" i="18"/>
  <c r="AC184" i="18"/>
  <c r="AB184" i="18"/>
  <c r="AC183" i="18"/>
  <c r="Y183" i="18"/>
  <c r="W183" i="18"/>
  <c r="U183" i="18"/>
  <c r="S183" i="18"/>
  <c r="Q183" i="18"/>
  <c r="O183" i="18"/>
  <c r="AC181" i="18"/>
  <c r="AB181" i="18"/>
  <c r="AC180" i="18"/>
  <c r="AB180" i="18"/>
  <c r="AC174" i="18"/>
  <c r="AB174" i="18"/>
  <c r="AC172" i="18"/>
  <c r="AB172" i="18"/>
  <c r="AC171" i="18"/>
  <c r="AB171" i="18"/>
  <c r="AC170" i="18"/>
  <c r="AB170" i="18"/>
  <c r="AC169" i="18"/>
  <c r="AB169" i="18"/>
  <c r="AC168" i="18"/>
  <c r="AB168" i="18"/>
  <c r="Y168" i="18"/>
  <c r="W168" i="18"/>
  <c r="U168" i="18"/>
  <c r="S168" i="18"/>
  <c r="Q168" i="18"/>
  <c r="O168" i="18"/>
  <c r="AC163" i="18"/>
  <c r="AB163" i="18"/>
  <c r="AC160" i="18"/>
  <c r="AB160" i="18"/>
  <c r="AC157" i="18"/>
  <c r="AB157" i="18"/>
  <c r="AC155" i="18"/>
  <c r="AB155" i="18"/>
  <c r="AC146" i="18"/>
  <c r="AB146" i="18"/>
  <c r="AC143" i="18"/>
  <c r="AB143" i="18"/>
  <c r="AC139" i="18"/>
  <c r="AB139" i="18"/>
  <c r="Y139" i="18"/>
  <c r="W139" i="18"/>
  <c r="U139" i="18"/>
  <c r="S139" i="18"/>
  <c r="Q139" i="18"/>
  <c r="O139" i="18"/>
  <c r="AC133" i="18"/>
  <c r="AB133" i="18"/>
  <c r="Y133" i="18"/>
  <c r="W133" i="18"/>
  <c r="U133" i="18"/>
  <c r="S133" i="18"/>
  <c r="Q133" i="18"/>
  <c r="O133" i="18"/>
  <c r="AC125" i="18"/>
  <c r="AB125" i="18"/>
  <c r="AC114" i="18"/>
  <c r="AB114" i="18"/>
  <c r="AC112" i="18"/>
  <c r="AB112" i="18"/>
  <c r="AC110" i="18"/>
  <c r="AB110" i="18"/>
  <c r="AC108" i="18"/>
  <c r="AB108" i="18"/>
  <c r="S105" i="18"/>
  <c r="AC104" i="18"/>
  <c r="AB104" i="18"/>
  <c r="AC102" i="18"/>
  <c r="AB102" i="18"/>
  <c r="AC101" i="18"/>
  <c r="AC100" i="18"/>
  <c r="AB100" i="18"/>
  <c r="AC99" i="18"/>
  <c r="AB99" i="18"/>
  <c r="AC98" i="18"/>
  <c r="AB98" i="18"/>
  <c r="AC97" i="18"/>
  <c r="AB97" i="18"/>
  <c r="Y97" i="18"/>
  <c r="W97" i="18"/>
  <c r="U97" i="18"/>
  <c r="S97" i="18"/>
  <c r="Q97" i="18"/>
  <c r="O97" i="18"/>
  <c r="AC95" i="18"/>
  <c r="AB95" i="18"/>
  <c r="AC93" i="18"/>
  <c r="AB93" i="18"/>
  <c r="AC90" i="18"/>
  <c r="AB90" i="18"/>
  <c r="AC86" i="18"/>
  <c r="AB86" i="18"/>
  <c r="AC85" i="18"/>
  <c r="AB85" i="18"/>
  <c r="AC83" i="18"/>
  <c r="AB83" i="18"/>
  <c r="AC81" i="18"/>
  <c r="AB81" i="18"/>
  <c r="AC74" i="18"/>
  <c r="AB74" i="18"/>
  <c r="AC73" i="18"/>
  <c r="AB73" i="18"/>
  <c r="AC71" i="18"/>
  <c r="AB71" i="18"/>
  <c r="AC69" i="18"/>
  <c r="AB69" i="18"/>
  <c r="AC68" i="18"/>
  <c r="AC67" i="18"/>
  <c r="AB67" i="18"/>
  <c r="AC66" i="18"/>
  <c r="AB66" i="18"/>
  <c r="AC65" i="18"/>
  <c r="Y65" i="18"/>
  <c r="W65" i="18"/>
  <c r="U65" i="18"/>
  <c r="S65" i="18"/>
  <c r="Q65" i="18"/>
  <c r="O65" i="18"/>
  <c r="AC64" i="18"/>
  <c r="AC63" i="18"/>
  <c r="AC62" i="18"/>
  <c r="AB62" i="18"/>
  <c r="AC61" i="18"/>
  <c r="AB61" i="18"/>
  <c r="Y61" i="18"/>
  <c r="W61" i="18"/>
  <c r="U61" i="18"/>
  <c r="S61" i="18"/>
  <c r="Q61" i="18"/>
  <c r="O61" i="18"/>
  <c r="AC59" i="18"/>
  <c r="AC58" i="18"/>
  <c r="AC57" i="18"/>
  <c r="AB57" i="18"/>
  <c r="AC56" i="18"/>
  <c r="AB56" i="18"/>
  <c r="AC55" i="18"/>
  <c r="AB55" i="18"/>
  <c r="Y55" i="18"/>
  <c r="W55" i="18"/>
  <c r="U55" i="18"/>
  <c r="S55" i="18"/>
  <c r="Q55" i="18"/>
  <c r="O55" i="18"/>
  <c r="AC54" i="18"/>
  <c r="AB54" i="18"/>
  <c r="AC53" i="18"/>
  <c r="AB53" i="18"/>
  <c r="Y53" i="18"/>
  <c r="X53" i="18"/>
  <c r="W53" i="18"/>
  <c r="V53" i="18"/>
  <c r="U53" i="18"/>
  <c r="T53" i="18"/>
  <c r="S53" i="18"/>
  <c r="R53" i="18"/>
  <c r="Q53" i="18"/>
  <c r="P53" i="18"/>
  <c r="O53" i="18"/>
  <c r="N53" i="18"/>
  <c r="AC52" i="18"/>
  <c r="AB52" i="18"/>
  <c r="AC51" i="18"/>
  <c r="AB51" i="18"/>
  <c r="Y51" i="18"/>
  <c r="X51" i="18"/>
  <c r="W51" i="18"/>
  <c r="V51" i="18"/>
  <c r="U51" i="18"/>
  <c r="T51" i="18"/>
  <c r="S51" i="18"/>
  <c r="R51" i="18"/>
  <c r="Q51" i="18"/>
  <c r="P51" i="18"/>
  <c r="O51" i="18"/>
  <c r="N51" i="18"/>
  <c r="AC45" i="18"/>
  <c r="AC44" i="18"/>
  <c r="AC43" i="18"/>
  <c r="AB43" i="18"/>
  <c r="AC42" i="18"/>
  <c r="AB42" i="18"/>
  <c r="AC41" i="18"/>
  <c r="AB41" i="18"/>
  <c r="AC40" i="18"/>
  <c r="AB40" i="18"/>
  <c r="AC39" i="18"/>
  <c r="AB39" i="18"/>
  <c r="AC38" i="18"/>
  <c r="AB38" i="18"/>
  <c r="AC37" i="18"/>
  <c r="AC36" i="18"/>
  <c r="AB36" i="18"/>
  <c r="AC35" i="18"/>
  <c r="AB35" i="18"/>
  <c r="AC34" i="18"/>
  <c r="AB34" i="18"/>
  <c r="AC33" i="18"/>
  <c r="AB33" i="18"/>
  <c r="AC32" i="18"/>
  <c r="AB32" i="18"/>
  <c r="Y32" i="18"/>
  <c r="W32" i="18"/>
  <c r="U32" i="18"/>
  <c r="S32" i="18"/>
  <c r="Q32" i="18"/>
  <c r="O32" i="18"/>
  <c r="AC26" i="18"/>
  <c r="AB26" i="18"/>
  <c r="AC25" i="18"/>
  <c r="AB25" i="18"/>
  <c r="AC24" i="18"/>
  <c r="AB24" i="18"/>
  <c r="AC23" i="18"/>
  <c r="AB23" i="18"/>
  <c r="AC22" i="18"/>
  <c r="AB22" i="18"/>
  <c r="AC21" i="18"/>
  <c r="AB21" i="18"/>
  <c r="AC20" i="18"/>
  <c r="AB20" i="18"/>
  <c r="AC19" i="18"/>
  <c r="AB19" i="18"/>
  <c r="AC18" i="18"/>
  <c r="AB18" i="18"/>
  <c r="AC17" i="18"/>
  <c r="AB17" i="18"/>
  <c r="AC16" i="18"/>
  <c r="AB16" i="18"/>
  <c r="S16" i="18"/>
  <c r="AC15" i="18"/>
  <c r="AB15" i="18"/>
  <c r="Y15" i="18"/>
  <c r="W15" i="18"/>
  <c r="U15" i="18"/>
  <c r="AC13" i="18"/>
  <c r="AB13" i="18"/>
  <c r="AC12" i="18"/>
  <c r="AB12" i="18"/>
  <c r="AC11" i="18"/>
  <c r="AB11" i="18"/>
  <c r="AC10" i="18"/>
  <c r="AB10" i="18"/>
  <c r="Y10" i="18"/>
  <c r="W10" i="18"/>
  <c r="U10" i="18"/>
  <c r="S10" i="18"/>
  <c r="Q10" i="18"/>
  <c r="O10" i="18"/>
  <c r="Y9" i="18"/>
  <c r="W9" i="18"/>
  <c r="U9" i="18"/>
  <c r="S9" i="18"/>
  <c r="R9" i="18"/>
  <c r="Q9" i="18"/>
  <c r="O9" i="18"/>
</calcChain>
</file>

<file path=xl/sharedStrings.xml><?xml version="1.0" encoding="utf-8"?>
<sst xmlns="http://schemas.openxmlformats.org/spreadsheetml/2006/main" count="3119" uniqueCount="911">
  <si>
    <t>I N D I K A T O R   K I N E R J A  U T A M A   (IKU)</t>
  </si>
  <si>
    <t>SKPD</t>
  </si>
  <si>
    <t>: DINAS KELAUTAN DAN PERIKANAN PROVINSI SUMATERA BARAT</t>
  </si>
  <si>
    <t>No.</t>
  </si>
  <si>
    <t>SASARAN STRATEGIS</t>
  </si>
  <si>
    <t>INDIKATOR KINERJA</t>
  </si>
  <si>
    <t>TARGET</t>
  </si>
  <si>
    <t>Keterangan</t>
  </si>
  <si>
    <t>1.</t>
  </si>
  <si>
    <t>Meningkatnya Pendapatan Pelaku Usaha Perikanan</t>
  </si>
  <si>
    <t>Jumlah  Pendapatan Nelayan   (Rp/org/Th)</t>
  </si>
  <si>
    <t>33.600.000,-</t>
  </si>
  <si>
    <t>34.800.000,-</t>
  </si>
  <si>
    <t>36.000.000,-</t>
  </si>
  <si>
    <t>37.200.000,-</t>
  </si>
  <si>
    <t>38.400.000,-</t>
  </si>
  <si>
    <t>2.</t>
  </si>
  <si>
    <t>Jumlah Pendapatan pembudidaya ikan ( Rp/org/Th)</t>
  </si>
  <si>
    <t>40.800.000,-</t>
  </si>
  <si>
    <t>43.200.000,-</t>
  </si>
  <si>
    <t>45.000.000,-</t>
  </si>
  <si>
    <t>47.400.000,-</t>
  </si>
  <si>
    <t>49.800.000,-</t>
  </si>
  <si>
    <t>Terwujudnya Pemanfaatan Sumberdaya Kelautan dan Perikanan (SDKP) yang berkelanjutan</t>
  </si>
  <si>
    <t>Persentase Kapal nelayan yang tidak melakukan Illegal Fishing ( %)</t>
  </si>
  <si>
    <t>3.</t>
  </si>
  <si>
    <t>Meningkatnya Pemasaran Hasil Perikanan</t>
  </si>
  <si>
    <t>Nilai Ekspor Hasil Perikanan (milyar)</t>
  </si>
  <si>
    <t>Tingkat Konsumsi Ikan ( Kg/kap/th)</t>
  </si>
  <si>
    <t>TABEL. 5.1. RENCANA PROGRAM, KEGIATAN, INDIKATOR KINERJA, KELOMPOK SASARAN, DAN PENDANAAN INDIKATIF</t>
  </si>
  <si>
    <t>DINAS KELAUTAN DAN PERIKANAN PROVINSI SUMATERA BARAT</t>
  </si>
  <si>
    <t>TUJUAN</t>
  </si>
  <si>
    <t>Indikator Tujuan</t>
  </si>
  <si>
    <t>Sasaran</t>
  </si>
  <si>
    <t>Indikator Sasaran</t>
  </si>
  <si>
    <t>Kode</t>
  </si>
  <si>
    <t>Program dan Kegiatan</t>
  </si>
  <si>
    <t>Indikator Kinerja Program (Outcome) dan Kegiatan (Output)</t>
  </si>
  <si>
    <t>Data Capaian pada Awal tahun Perencanaan</t>
  </si>
  <si>
    <t>Satuan</t>
  </si>
  <si>
    <t xml:space="preserve">Target Kinerja </t>
  </si>
  <si>
    <t>Unit Kerja SKPD Penanggung Jawab</t>
  </si>
  <si>
    <t>Lokasi</t>
  </si>
  <si>
    <t>Cat Penting</t>
  </si>
  <si>
    <t>Catatan Penting</t>
  </si>
  <si>
    <t>Kondisi Kinerja pada Akhir Periode Renstra SKPD</t>
  </si>
  <si>
    <t>Target</t>
  </si>
  <si>
    <t>Rp (ooo)</t>
  </si>
  <si>
    <t>Meningkatnya Kinerja Organisasi</t>
  </si>
  <si>
    <t>Nilai Evaluasi Akuntabilitas Kinerja</t>
  </si>
  <si>
    <t xml:space="preserve">Perencanaan, pelaksanaan, pengendalian dan pelaporan terintegrasi, akuntabel dan tepat waktu berdasarkan data yg terkini dan akurat. </t>
  </si>
  <si>
    <t>Program Pelayan Adiminitrasi Perkantoran</t>
  </si>
  <si>
    <t>Meningkatnya pelayanan adminitrasi perkantoran</t>
  </si>
  <si>
    <t>Persentase Capaian realisasi keuangan pengelolaan program/kegiatan tepat waktu sesuai dengan anggaran kas</t>
  </si>
  <si>
    <t xml:space="preserve">Penyediaan Jasa  Surat Meyurat </t>
  </si>
  <si>
    <t>Terlaksananya kegiatan Administrasi perkantoran</t>
  </si>
  <si>
    <t>bulan</t>
  </si>
  <si>
    <t>DKP</t>
  </si>
  <si>
    <t>DKP Provinsi dan UPTD</t>
  </si>
  <si>
    <t xml:space="preserve">Penyediaan Jasa Komunikasi, Sumberdaya Air dan Listrik </t>
  </si>
  <si>
    <t>Tersedianya Jasa Komunikasi , sumber daya listrik dan air</t>
  </si>
  <si>
    <t>Penyediaan Jasa Kebersihan Kantor</t>
  </si>
  <si>
    <t>Terlaksananya kebersihan Kantor</t>
  </si>
  <si>
    <t>-</t>
  </si>
  <si>
    <t>Penyediaan jasa kebersihan, pengamanan kantor dan sopir kantor</t>
  </si>
  <si>
    <t>Terlaksananya penyediaan jasa kebersihan, pengaman dan sopir kantor</t>
  </si>
  <si>
    <t>orang</t>
  </si>
  <si>
    <t>Penyediaan Alat Tulis Kantor</t>
  </si>
  <si>
    <t>Tersedianya ATK</t>
  </si>
  <si>
    <t xml:space="preserve">Penyediaan Barang Cetakan dan Penggandaan </t>
  </si>
  <si>
    <t>Tersedianya barang cetakan dan penggandaan</t>
  </si>
  <si>
    <t>Penyediaan Komponen Instalasi Listrik / Penerangan Bangunan Kantor</t>
  </si>
  <si>
    <t>Tersedianya komponen instalasi listrik.penerangan bangunan kantor</t>
  </si>
  <si>
    <t>Penyediaan Peralatan dan Perlengkapan Kantor</t>
  </si>
  <si>
    <t>tersedianya peralatan dan perlengkapan kantor</t>
  </si>
  <si>
    <t>Penyediaan Bahan Bacaan dan Peraturan Perundang-Undangan</t>
  </si>
  <si>
    <t>Tersedianya bahan bacaan dan peraturan perundang-undangan</t>
  </si>
  <si>
    <t xml:space="preserve">Penyediaan Makanan dan Minuman </t>
  </si>
  <si>
    <t>Tersedianya makan dan minum</t>
  </si>
  <si>
    <t>Rapat - Rapat Koordinasi dan Konsultasi ke Dalam dan ke Luar Daerah</t>
  </si>
  <si>
    <t>Terlaksananya rapat koorinasi dan konsultasi</t>
  </si>
  <si>
    <t>Penyediaan Jasa  Sopir Kantor</t>
  </si>
  <si>
    <t>Tersedianya Jasa sopir kantor</t>
  </si>
  <si>
    <t>Penyediaan Jasa  Pengaman Kantor</t>
  </si>
  <si>
    <t>Tersedianya pengaman kantor</t>
  </si>
  <si>
    <t>Penyediaan Jasa Informasi, Dokumentasi dan Publikasi</t>
  </si>
  <si>
    <t>Terlaksananya publikasi dan informasi pembangunan Kelautan dan Perikanan</t>
  </si>
  <si>
    <t>Penyediaan Jasa Pembinaan Fisik dan Mental Aparatur</t>
  </si>
  <si>
    <t>Terlaksananya pembinaan fisik dan mental aparatur</t>
  </si>
  <si>
    <t xml:space="preserve">DKP Provinsi </t>
  </si>
  <si>
    <t>Pendataan dan Penataan Dokumen/Arsip</t>
  </si>
  <si>
    <t>Terlaksananya pendataan dan penataan arsip</t>
  </si>
  <si>
    <t>Program Peningkatan Sarana dan Prsarana Aparatur</t>
  </si>
  <si>
    <t>Tersedianya sarana dan prasarana Aparatur yang Representativ</t>
  </si>
  <si>
    <t>DKP Provinsi</t>
  </si>
  <si>
    <t>Pengadaan Perlengkapan Rumah Jabatan / Dinas / Mess</t>
  </si>
  <si>
    <t>Terlaksananya penyediaan perlengkapan rumah jabatan /Dinaas/mes</t>
  </si>
  <si>
    <t>unit</t>
  </si>
  <si>
    <t>Pengadaan  Meubiler</t>
  </si>
  <si>
    <t>Tersedianya sarana mobiler kantor</t>
  </si>
  <si>
    <t>Pengadaan Komputer dan Jaringan Komputerisasi</t>
  </si>
  <si>
    <t>Tersedianya sarana komputer dan jaringan komputerisasi</t>
  </si>
  <si>
    <t>Pengadaan Peralatan Studio, Komunikasi dan Informasi</t>
  </si>
  <si>
    <t>Tersedianya sarana peralatan studio, komunikasi dan informasi</t>
  </si>
  <si>
    <t>Pemeliharaan Rutin/Berkala Gedung Kantor</t>
  </si>
  <si>
    <t>Terlaksananya pemeliharaan gedung kantor dinas</t>
  </si>
  <si>
    <t>Pemeliharaan Rutin/Berkala Kendaraan Dinas/Operasional</t>
  </si>
  <si>
    <t>Terlaksananya pemeliharaan kendaraan dinas dan operasional dinas</t>
  </si>
  <si>
    <t>Pemeliharaan Rutin/Berkala Peralatan dan Perlengkapan Kantor</t>
  </si>
  <si>
    <t>Terlaksananya pemeliharaan peralatan dan perlengkapan kantor dinas</t>
  </si>
  <si>
    <t>Pemeliharaan Rutin/Berkala Instalasi dan Jaringan</t>
  </si>
  <si>
    <t>Terlaksananya Pemeliharaan Rutin/Berkala Instalasi dan Jaringan kantor dinas</t>
  </si>
  <si>
    <t>Pengadaan Peralatan dan Perlengkapan Kantor</t>
  </si>
  <si>
    <t>Pengelolaan, Pengawasan dan Pengendalian Asset SKPD</t>
  </si>
  <si>
    <t>Terlaksananya pengawasan dan pengendalian Aset SKPD</t>
  </si>
  <si>
    <t>Penataan dan Pengelolaan Arsip</t>
  </si>
  <si>
    <t>Tertata dan terkelolanya arsip SKPD</t>
  </si>
  <si>
    <t>Rehabilitasi Sedang dan Berat Rumah Dinas / Rumah Jabatan</t>
  </si>
  <si>
    <t>Terlaksananya rehab Dtumah Dinas / rumah jabatan</t>
  </si>
  <si>
    <t>Rehabilitasi Sedang / Berat Gedung Kantor</t>
  </si>
  <si>
    <t>Terlaksananya rehab sedang / berat gedung kantor</t>
  </si>
  <si>
    <t>Pembangunan Gedung Kantor</t>
  </si>
  <si>
    <t>Terlaksananya Pembangunan Gedung Kantor</t>
  </si>
  <si>
    <t>Unit</t>
  </si>
  <si>
    <t>Program Peningkatan Disiplin Aparatur</t>
  </si>
  <si>
    <t>Meningkatnya disiplin Aparatur</t>
  </si>
  <si>
    <t>Pengadaan pakaian dinas beserta perlengkapannya</t>
  </si>
  <si>
    <t>Terlaksananya pengadaan pakaian dinas beserta kelengkapannya</t>
  </si>
  <si>
    <t>stel</t>
  </si>
  <si>
    <t>Program Peningkatan Kapasitas Sumberdaya Aparatur</t>
  </si>
  <si>
    <t>Terlaksananya Pengembangan sistem pelaporan capaian kerja</t>
  </si>
  <si>
    <t>Bimbingan Teknis Implementasi peraturan perundang-undangan</t>
  </si>
  <si>
    <t>Terlaksananya bintek perundang-undangan bagi aparatur</t>
  </si>
  <si>
    <t>Program Peningkatan Pengembangan Sistem Pelaporan Capaian Kinerja dan Keuangan</t>
  </si>
  <si>
    <t>Penatausahaan Keuangan SKPD</t>
  </si>
  <si>
    <t>Terlaksananya pelayanan pengelolaan keuangan SKPD</t>
  </si>
  <si>
    <t>Penyusunan Laporan Capaian kinerja dan ikhtisar Realisasi Kinerja SKPD</t>
  </si>
  <si>
    <t>Terlaksananya Penyusunan Laporan Capaian kinerja dan ikhtisar Realisasi Kinerja SKPD</t>
  </si>
  <si>
    <t>Penyusunan Perencanaan dan Penganggaran SKPD</t>
  </si>
  <si>
    <t>Terlaksananya penyusunan rencana dan penganggaran program dan kegiatan kelautan dan Perikanan</t>
  </si>
  <si>
    <t>dokumen</t>
  </si>
  <si>
    <t>3-</t>
  </si>
  <si>
    <t>Prov. Sumbar</t>
  </si>
  <si>
    <t>4.</t>
  </si>
  <si>
    <t>Monitoring dan Evaluasi Program dan Kegiatan SKPD</t>
  </si>
  <si>
    <t>Terlaksananya Monitoring dan evaluasi program dan kegiatan Kelautan dan Perikanan</t>
  </si>
  <si>
    <t>Kab/kota</t>
  </si>
  <si>
    <t>19 Kab/Kota</t>
  </si>
  <si>
    <t>Pengembangan dan Peningkatan Data dan Informasi</t>
  </si>
  <si>
    <t>Program Perencanaan, Pengelolaan, Pengawasan dan Pengendalian Kegiatan dan Aset</t>
  </si>
  <si>
    <t>Terlaksananya Perencanaan, Pengelolaan, Pengawasan dan Pengendalian Kegiatan dan Aset</t>
  </si>
  <si>
    <t>Meningkatnya taraf hidup masyarakat kelautan dan perikanan</t>
  </si>
  <si>
    <t>a.</t>
  </si>
  <si>
    <t>Jumlah Pendapatan Nelayan ... (Rp/org/th)</t>
  </si>
  <si>
    <t>Jumlah Pendapatan Nelayan : (Rp/org/Th)</t>
  </si>
  <si>
    <t>PROGRAM PENGEMBANGAN EKONOMI MARITIM</t>
  </si>
  <si>
    <t>Berkembangnya ekonomi kemaritiman</t>
  </si>
  <si>
    <t>Peningkatan Sarana Alat Tangkap Giilnet</t>
  </si>
  <si>
    <t>Tersedianya sarana alat tangkap Gillnet Bagi nelayan</t>
  </si>
  <si>
    <t>b.</t>
  </si>
  <si>
    <t>Jumlah Pendapatan Pembudidaya Ikan .... Rp/org/th</t>
  </si>
  <si>
    <t>Jumlah Pendapatan Pembudidaya Ikan : (Rp/org/Thn)</t>
  </si>
  <si>
    <t>Peningkatan Sarana Alat Tangkap Trammel Net</t>
  </si>
  <si>
    <t>Tersedianya Sarana Alat Tangkap Trammel Net Bagi Nelayan</t>
  </si>
  <si>
    <t>Peningkatan sarana alat tangkap jaring dasar</t>
  </si>
  <si>
    <t>Tersedianyasarana  alat tangkap jaring dasar bagi nelayan</t>
  </si>
  <si>
    <t>Bintek cara penanganan ikan yang baik diatas kapal</t>
  </si>
  <si>
    <t>Terlaksananya Bintek cara penanganan ikan yang baik</t>
  </si>
  <si>
    <t>kali</t>
  </si>
  <si>
    <t xml:space="preserve">Pemberdayaan Kelompok Usaha Perikanan Tngkap </t>
  </si>
  <si>
    <t>Terpenuhinya kebutuhan sarana tangkap</t>
  </si>
  <si>
    <t>Sosialisasi Kartu Nelayan</t>
  </si>
  <si>
    <t>Terlaksananya pertemuan sosialisasi kertu nelayan</t>
  </si>
  <si>
    <t>....orang</t>
  </si>
  <si>
    <t>Peningkatan sarana bantu penangkapan ikan</t>
  </si>
  <si>
    <t>Tersedianya sarana bantu penangkapan ikan bagi nelayan</t>
  </si>
  <si>
    <t>Peningkatan Penggunaan Sarana Mesin Tempel Bagi nelayan Tradisional</t>
  </si>
  <si>
    <t>Tersedianya saranan mesin tempel bagi nelayan</t>
  </si>
  <si>
    <t>Peningkatan sarana mesin tempel bagi nelayan</t>
  </si>
  <si>
    <t>Peningkatan sarana penangkapan bagi nelayan perairan umum</t>
  </si>
  <si>
    <t>Tersedianya alat tangkap nelayan perairan umum</t>
  </si>
  <si>
    <t>Peningkatan penggunaan sarana mesin long tail bagi nelayan tradisional</t>
  </si>
  <si>
    <t>Tersedianya sarana mesin long tail bagi nelayan tradisional</t>
  </si>
  <si>
    <t>Peningkatan sarana mesin long tail bagi nelayan</t>
  </si>
  <si>
    <t xml:space="preserve">Tersedianya sarana mesin long tail bagi nelayan </t>
  </si>
  <si>
    <t>Peningkatan Motorisasi bagi usaha perikanan tangkap</t>
  </si>
  <si>
    <t>Tersedianya sarana motor tempel 2,5 - 5 PK bagi nelayan skala kecil</t>
  </si>
  <si>
    <t>Peningkatan sarana usaha penangkapan ikan</t>
  </si>
  <si>
    <t>Tersedianya sarana mesin kapal penangkapan ikan</t>
  </si>
  <si>
    <t>Peningkatan sarana kapal latih mini long line</t>
  </si>
  <si>
    <t>Tersedianya kapal latih bagi nelayan</t>
  </si>
  <si>
    <t>Peningkatan Penggunaan Sarana Mesin Tempel Bagi Nelayan Desa Terpadu (GPEMP)</t>
  </si>
  <si>
    <t>Tersalurkannya bantuan mesin tempel</t>
  </si>
  <si>
    <t>Kab/Kota</t>
  </si>
  <si>
    <t>Pengembangan Budidaya Udang Vaname</t>
  </si>
  <si>
    <t>Terlaksananya Saprokan Budidaya Udang Vaname</t>
  </si>
  <si>
    <t>ekor</t>
  </si>
  <si>
    <t>Pemilihan Putra Putri Bahari</t>
  </si>
  <si>
    <t>Terlaksananya seleksi pemilihan Putra Putri Bahari Tkt. Provinsi</t>
  </si>
  <si>
    <t>pasang</t>
  </si>
  <si>
    <t>Padang</t>
  </si>
  <si>
    <t>Pemilihan Putra Putri Maritim</t>
  </si>
  <si>
    <t>Terlaksananya pemilihan putra putri maritim</t>
  </si>
  <si>
    <t>Renc kegiatan ada pertemuan</t>
  </si>
  <si>
    <t>Adi Bhakti Mina Bahari</t>
  </si>
  <si>
    <t>Terlaksananya seleksi penerimaan penghargaaan Adi bakti Mina Bahari Tkt. Provinsi</t>
  </si>
  <si>
    <t>Peningkatan kesejahteraan masyarakat pesisir dan pulau-pulau kecil</t>
  </si>
  <si>
    <t>Terlaksananya peningkatan kesejahteraan masyarakat pesisir di pulau-pulau kecil</t>
  </si>
  <si>
    <t>Percepatan Pengembangan Kab. Kep. Mentawai</t>
  </si>
  <si>
    <t>Terlaksananya Peningkatan sarana alat tangkap</t>
  </si>
  <si>
    <t>Terlaksananya penyediaan sarana Budidaya Laut</t>
  </si>
  <si>
    <t>Peningkatan Sarana dan Prasarana Pelabuhan Perikanan Pantai (PPP) Sikakap</t>
  </si>
  <si>
    <t>Terlaksananya Pengembangan Sarana dan Prasarana Perikanan</t>
  </si>
  <si>
    <t>unit kegiatan</t>
  </si>
  <si>
    <t>Sikakap</t>
  </si>
  <si>
    <t>Peningkatan Sarana dan Prasarana Pelabuhan Perikanan Pantai (PPP) Carocok</t>
  </si>
  <si>
    <t>Tersedianya Sarana dan prasarana PPP Carocok</t>
  </si>
  <si>
    <t>Penyusunan Data dan Informasi bidang Perikanan Tangkap</t>
  </si>
  <si>
    <t xml:space="preserve">Terlaksananya Penerapan Data dan Informasi </t>
  </si>
  <si>
    <t>buku</t>
  </si>
  <si>
    <t>Peningkatan penggunaan kapal purse seine bagi nelayan (DAK)</t>
  </si>
  <si>
    <t>Terlaksananya penyediaan alat tangkap set gillnet bagi nelayan</t>
  </si>
  <si>
    <t>Peningkatan Sarana dan Prasarana Pelabuhan Perikanan</t>
  </si>
  <si>
    <t>Tersedianya sarana dan prasarana pelabuhan perikanan</t>
  </si>
  <si>
    <t>Peningkatan penggunaan alat tangkap Set Gillnet</t>
  </si>
  <si>
    <t>Persentase Kapal Nelayan yang tidak melakukan Illegal Fishing (%)</t>
  </si>
  <si>
    <t>Program Rehabilitasi, Konservasi, Pengawasan dan Pengendalian Sumberdaya Kelautan dan Perikanan</t>
  </si>
  <si>
    <t>Meningkatnya pengelolaan Rehabilitasi, Konservasi, Pengawasan dan Pengendalian Sumberdaya KP</t>
  </si>
  <si>
    <t xml:space="preserve">Restocking Ikan di perairan </t>
  </si>
  <si>
    <t>Tersedianya benih ikan untuk perairan</t>
  </si>
  <si>
    <t>Sosialisasi penerbitan perizinan kapal perikanan (SIUP, SIPI/SIKPI) dan peraturan perizinan kapal</t>
  </si>
  <si>
    <t>Terlaksananya sosialisasi dan tersedianya buku kapal perikanan</t>
  </si>
  <si>
    <t>Koordinasi perizinan usaha perikanan tangkap</t>
  </si>
  <si>
    <t>Terlaksananya koordinasi perizinan usaha perikanan tangkap</t>
  </si>
  <si>
    <t>Pelayanan Terpadu Penerbitan SIUP, SIPI dan SIKPI kapal penangkap ikan</t>
  </si>
  <si>
    <t>Terlaksananya Pelayan Terpadu Penerbitan SIUP, SIPI dan SIKPI kapal penangkap ikan</t>
  </si>
  <si>
    <t>kapal</t>
  </si>
  <si>
    <t>Peningkatan pemberdayaan masyarakat pesisir dalam menghadapi bencana</t>
  </si>
  <si>
    <t>Terlaksananya sosialisai mitigasi bencana</t>
  </si>
  <si>
    <t>Penyiapan masyarakat pesisir terhadap bencana dan perubahan iklim</t>
  </si>
  <si>
    <t>Terlaksananya penyiapan masyarakat terhadap bencana dan perubahan iklim</t>
  </si>
  <si>
    <t>Sosialisasi Mitugasi bencana</t>
  </si>
  <si>
    <t>Pengawasan Wilayah Pengelolaan Pulau-pulau kecil</t>
  </si>
  <si>
    <t>Terlaksananya pengawasan di laut, perairan umum, pengawasan pulau-pulau kecil, KKPD, BMKT dan pengawasan pembudidayaan dan pengolah ikan</t>
  </si>
  <si>
    <t>Pengawasan sumber daya kelautan dan perikanan</t>
  </si>
  <si>
    <t xml:space="preserve">Terlaksananya Pengawasan Sumberdaya Kelautan dan Perikanan </t>
  </si>
  <si>
    <t>hari</t>
  </si>
  <si>
    <t>Kegiatan pengawasan, dilaut dan perairan umum. Speed boat untuk perairan umum d. Singkarak batalkan, tidak efektif. Lakukan shock terapy thdp pelanggaran yang terjadi</t>
  </si>
  <si>
    <t>Review rencana Zonasi Wilayah Pesisir dan Pulau-Pulau Kecil</t>
  </si>
  <si>
    <t>Terlaksananya review Rencana Zonasi wilayah pesisir dan pulau-pulau kecil</t>
  </si>
  <si>
    <t>Sumbar</t>
  </si>
  <si>
    <t>Penyusunan Peraturan Wilayah Pesisir dan Pulau-Pulau Kecil Sumatera Barat</t>
  </si>
  <si>
    <t>Terlaksananya penyusunan peraturan Rencana WP3K</t>
  </si>
  <si>
    <t>Beberapa pergub  sd th 2019 saja. Cari berapa pergub yang akan ditetapkan (dibuat)</t>
  </si>
  <si>
    <t>?</t>
  </si>
  <si>
    <t>Pembahasan Ranperda Rencana Zonasi Wilayah Pesisir dan Pulau-pulau Kecil</t>
  </si>
  <si>
    <t>Tersusunnya draft zonasi</t>
  </si>
  <si>
    <t>Sosialisasi Perda Zonasi wilayah pesisir dan Pulau-Pulau Kecil Sumatera Barat</t>
  </si>
  <si>
    <t>Terlaksananya Sosialiasi Perda Zonasi</t>
  </si>
  <si>
    <t>7 Kab/Kota Wil Pesisir</t>
  </si>
  <si>
    <t>Transplantasi terumbu karang</t>
  </si>
  <si>
    <t>Terlaksananya transplantasi terumbu karang dan Sosialisasi kepada masyarakat</t>
  </si>
  <si>
    <t>Ha</t>
  </si>
  <si>
    <t>Rehabilitasi Terumbu Karang</t>
  </si>
  <si>
    <t>Terlaksananya Rehabilitasi Terumbu Karang</t>
  </si>
  <si>
    <t>ok</t>
  </si>
  <si>
    <t>Penanaman pohon pelindung pantai</t>
  </si>
  <si>
    <t>Terlaksananya penanaman pohon pelindung pantai</t>
  </si>
  <si>
    <t>Rehabilitasi Vegetasi Pantai</t>
  </si>
  <si>
    <t>Terlaksananya Rehabilitasi  vegetasi pantai</t>
  </si>
  <si>
    <t xml:space="preserve">Sosialisasi dan  penanaman Mangrove </t>
  </si>
  <si>
    <t>Terlaksananya pembuatan mengrove tracking dan terlaksananya sosialisasi</t>
  </si>
  <si>
    <t>Th 2017, hars ada KLHS, UKPUPL. Lakukan di pergeseran. Cehk. Kurangi blnj fisik, tambhkan blnj jada KLHS danUKLUPL</t>
  </si>
  <si>
    <t>Rehabilitasi Mangrove</t>
  </si>
  <si>
    <t>Terlaksananya Rehabilitasi Mangrove</t>
  </si>
  <si>
    <t>Gerakan Bersih Pantai</t>
  </si>
  <si>
    <t>Terlaksananya Gerakan Bersih Pantai</t>
  </si>
  <si>
    <t>lokasi</t>
  </si>
  <si>
    <t>Penyidikan tindak pidana kelautan dan perikanan</t>
  </si>
  <si>
    <t>Terlaksananya penyidikan tindak pidana kelautan dan perikanan</t>
  </si>
  <si>
    <t>kasus</t>
  </si>
  <si>
    <t>Berikan rincian nya</t>
  </si>
  <si>
    <t>Forum Koordinasi Pelestarian Penyu</t>
  </si>
  <si>
    <t>Terlaksananya Forum Koordinasi Pelestarian Penyu</t>
  </si>
  <si>
    <t>Pengelolaan Kawasan Konservasi Perairan Daerah</t>
  </si>
  <si>
    <t>Terlaksananya Pengelolaan KKPD</t>
  </si>
  <si>
    <t>Kawasan</t>
  </si>
  <si>
    <t>Penyusunan Rencana Zonasi dan Rencana Pengelolaan Kawasan Konservasi Perairan Daerah (KKPD)</t>
  </si>
  <si>
    <t>Terlaksananya penyusunan Dokumen Renzon dan Pengelolaan KKPD</t>
  </si>
  <si>
    <t>Untuk Kab. Agam dan Pasbar (karena belm ada)</t>
  </si>
  <si>
    <t xml:space="preserve">Penyediaan Sarana dan Prasarana Pengawasan Sumberdaya Kelautan dan Perikanan </t>
  </si>
  <si>
    <t>Tersedianya Sarana dan prarasarana Pengawasan Sumberdaya Kelautan dan Perikanan</t>
  </si>
  <si>
    <t>Penyediaan Data dan Informasi Sumberdaya Kelautan</t>
  </si>
  <si>
    <t>Tersedianya Data dan Informasi Sumberdaya Kelautan</t>
  </si>
  <si>
    <t>Sekolah Pantai Indonesia</t>
  </si>
  <si>
    <t>Terlaksananya pembelajaran, pengamatan dan sekolah pantai indonesia</t>
  </si>
  <si>
    <t>Penyediaan Sarana dan Prasarana Kawasan Konservasi Perairan Daerah (KKPD)</t>
  </si>
  <si>
    <t>Terlaksananya Penyediaan Sarana dan Prasarana Kawasan Konservasi Perairan Daerah (KKPD)</t>
  </si>
  <si>
    <t>Forum Koordinasi tindak pidana perikanan dan peningkatan kerjasama aparat penegak hukum</t>
  </si>
  <si>
    <t>Terlaksananya pertemuan forum koord tindak pidan dan pertemuan satgas pemberantasan ilegal fishing</t>
  </si>
  <si>
    <t>Pembangunan dan Pengelolaan Tracking mangrove</t>
  </si>
  <si>
    <t>Terlaksananya Pembangunan dan Pengelolaan Tracking mangrove</t>
  </si>
  <si>
    <t>Bimbingan Teknis Pelestarian Sumberdaya Ikan di Perairan Umum</t>
  </si>
  <si>
    <t>Terlaksananya Bimbingan Teknis Pelestarian Sumberdaya Ikan di Perairan Umum</t>
  </si>
  <si>
    <t>Penyediaan Data Monitoring Biofisik Karang dan Biota Laut lainnya</t>
  </si>
  <si>
    <t>Jumlah Data Monitoring Biofisik Karang dan Biota Laut lainnya</t>
  </si>
  <si>
    <t>Fasilitasi Perizinan RZWP3K</t>
  </si>
  <si>
    <t>Terlaksananya Fasilitasi Perizinan RZWP3K</t>
  </si>
  <si>
    <t>Pemanfaatan dan Pengendalian Ruang Laut Sesuai Perda RZWP3K</t>
  </si>
  <si>
    <t>Terlaksananya Pemanfaatan dan Pengendalian Ruang Laut Sesuai Perda RZWP3K</t>
  </si>
  <si>
    <t>Pengembangan Informasi Pulau-pulau Kecil dengan Website</t>
  </si>
  <si>
    <t>Terlaksananya Pengembangan Informasi Pulau-pulau Kecil dengan Website</t>
  </si>
  <si>
    <t>Pergelaran Informasi Kelautan dan Perikanan</t>
  </si>
  <si>
    <t>Terlaksananya Pergelaran Informasi Kelautan dan Perikanan</t>
  </si>
  <si>
    <t>Program Pengembangan Kawasan Sentra Produksi dan Agribisnis</t>
  </si>
  <si>
    <t>Berkembangnya kawasan sentra produksi perikanan</t>
  </si>
  <si>
    <t>Pengembangan Ikan Kerapu pada kawasan sentra produksi</t>
  </si>
  <si>
    <t>Tersedianya Kawasan  budidaya kerapu</t>
  </si>
  <si>
    <t>Pengembangan Ikan Nila pada kawasan sentra produksi</t>
  </si>
  <si>
    <t>Tersedianya Kawasan Produksi  budidaya Nila</t>
  </si>
  <si>
    <t>Pengembangan kawasan agroekowisata perikanan</t>
  </si>
  <si>
    <t>Terlaksananya pengembangan agroekowisata perikanan</t>
  </si>
  <si>
    <t>Pengembangan kawasan Minapolitan PDSKP</t>
  </si>
  <si>
    <t>Terlaksananya penguatan kawasan dan kemitraan usaha di kawasan minapolitan</t>
  </si>
  <si>
    <t>kawasan</t>
  </si>
  <si>
    <t>Pengembangan Agribisnis Perikanan</t>
  </si>
  <si>
    <t>Terlaksananya pengembangan agribisnis perikanan</t>
  </si>
  <si>
    <t>Program Peningkatan Produksi dan Produktivitas</t>
  </si>
  <si>
    <t>Peningkatan dan penguatan induk ikan unggul</t>
  </si>
  <si>
    <t xml:space="preserve">Tersedianya induk ikan unggul </t>
  </si>
  <si>
    <t>Jenis induk</t>
  </si>
  <si>
    <t>Pengendlaian hama penyakit ikan</t>
  </si>
  <si>
    <t>Terlaksananya Pengawasan dan Pengendalian Hama  Penyakit ikan</t>
  </si>
  <si>
    <t xml:space="preserve">Kab/Kota </t>
  </si>
  <si>
    <t>Pengawasan Obat Ikan Kimia dan Biologi (OIKB)</t>
  </si>
  <si>
    <t>Terlaksananya Pengawasan Obat Ikan Kimia dan Biologi (OIKB)</t>
  </si>
  <si>
    <t>Pengembangan budidaya ikan di kawasan TMMN</t>
  </si>
  <si>
    <t>Terlaksananya partisipasi perikanan dalam pelaksanaan TMMN</t>
  </si>
  <si>
    <t>Peningkatan produksi ikan lele</t>
  </si>
  <si>
    <t>Tersedianya sarana produksi budidaya lele</t>
  </si>
  <si>
    <t>Peningkatan Produksi Nila</t>
  </si>
  <si>
    <t>Terlaksananya budidaya Ikan Nila</t>
  </si>
  <si>
    <t>Peningkatan produksi ikan mas</t>
  </si>
  <si>
    <t>Tersedianya benih mas, pakan,  dan terlaksananya pelatihan teknis ikan mas</t>
  </si>
  <si>
    <t>Peningkatan Produksi Ikan melaui Sistem Minapadi</t>
  </si>
  <si>
    <t>Tersedianya sarana produksi budidaya ikan Minapadi</t>
  </si>
  <si>
    <t>Peningkatan produksi ikan gurami</t>
  </si>
  <si>
    <t>Tersedianya sarana produksi budidaya Ikan Gurami</t>
  </si>
  <si>
    <t>Penerapan Cara Budidaya Ikan Yang Baik (CBIB)</t>
  </si>
  <si>
    <t>Telaksananya Pelatihan  Cara budidaya ikan yang baik (CBIB)</t>
  </si>
  <si>
    <t>akt</t>
  </si>
  <si>
    <t>Terlaksananya pra penilaian CBIB</t>
  </si>
  <si>
    <t>Pengembangan dan penerapan Cara pembenihan Ikan yang Baik (CPIB) pada Unit perbenihan</t>
  </si>
  <si>
    <t>Telaksananya Pelatihan  Cara Pembenihan  ikan yang baik (CPIB)</t>
  </si>
  <si>
    <t>Terlaksananya pra- penilaian CPIB</t>
  </si>
  <si>
    <t>Gerakan Pensejahteraan Petani Terpadu</t>
  </si>
  <si>
    <t>Tersedianya  sarana produksi budidaya ikan</t>
  </si>
  <si>
    <t>Pengembangan daerah sumber benih ikan</t>
  </si>
  <si>
    <t>Terlaksananya pengembangan daerah sumber benih ikan</t>
  </si>
  <si>
    <t>Periodik</t>
  </si>
  <si>
    <t>Bintek penerapan Sistem Hazard Analisis Critical Control Point (HACCP)</t>
  </si>
  <si>
    <t>Terlaksananya bintek penerapan Sistem HACCP</t>
  </si>
  <si>
    <t>Peningkatan Produksi Benih dan Tekhnologi UPTD BPBALP</t>
  </si>
  <si>
    <t xml:space="preserve">Tersedianya benih ikan air laut dan payau, </t>
  </si>
  <si>
    <t>2.55.000</t>
  </si>
  <si>
    <t>Peningkatan produksi induk ikan unggul, benih ikan air tawar, ikan hias dan Tekhnologi budidaya ikan air tawar</t>
  </si>
  <si>
    <t>Terlaksananya kegiatan pemuliaan ikan mas, domestikasi ikan gurami, sidat</t>
  </si>
  <si>
    <t>jenis</t>
  </si>
  <si>
    <t>Penerapan Teknologi Budidaya Ikan Air Tawar</t>
  </si>
  <si>
    <t>Tersedianya peningkatan teknologi dan produksi benih dan calon induk ikan air tawar</t>
  </si>
  <si>
    <t>Peningkatan Teknologi dan Produksi Benih dan calon induk ikan Air Tawar</t>
  </si>
  <si>
    <t>Peningkatan Produksi Ikan Sidat</t>
  </si>
  <si>
    <t>Tersedianya benih disat dan pelatihan</t>
  </si>
  <si>
    <t>kg</t>
  </si>
  <si>
    <t>Pengembangan Budidaya Ikan Sidat</t>
  </si>
  <si>
    <t>Terlaksananya Budidaya Ikan Sidat</t>
  </si>
  <si>
    <t>Penyusunan data dan Informasi Bidang Perikanan Budidaya</t>
  </si>
  <si>
    <t>Tersedianya data dan informasi perikanan budidaya</t>
  </si>
  <si>
    <t>Peningkatan Produksi Ikan Hias</t>
  </si>
  <si>
    <t>Meningkatnya produksi ikan hias</t>
  </si>
  <si>
    <t>Jenis Komoditi</t>
  </si>
  <si>
    <t>Pengembangan Ikan Bilih</t>
  </si>
  <si>
    <t>Berkembangan Ikan Bilih</t>
  </si>
  <si>
    <t>Sosialisasi Perizinan usaha budidaya air laut, payau dan tawar</t>
  </si>
  <si>
    <t>terlaksanannya Sosialisasi Perizinan usaha budidaya air laut, payau dan tawar</t>
  </si>
  <si>
    <t>Program Peningkatan Sarana dan Prasarana</t>
  </si>
  <si>
    <t>Pengadaan Kapal Pengawas</t>
  </si>
  <si>
    <t>Tersedianya Kapal Pengawas Perikanan</t>
  </si>
  <si>
    <t>pembangunan  IPAL th 2018</t>
  </si>
  <si>
    <t xml:space="preserve">Peningkatan Sarana dan prasarana Balai Laboratorium Pembinaan dan Pengujian Mutu Hasil Perikanan </t>
  </si>
  <si>
    <t>Tersedianya alat-alat laboratorium dan penunjang labor</t>
  </si>
  <si>
    <t>Peningkatan Sarana dan prasarana Laboratorium Pembinaan dan Pengujian Mutu Hasil Perikanan</t>
  </si>
  <si>
    <t>Peningkatan sarana dan prasarana pulau-pulau kecil</t>
  </si>
  <si>
    <t>tersedianya sarana dan prasarana pulau-pulau kecil</t>
  </si>
  <si>
    <t>pembangunan mangrove tracking</t>
  </si>
  <si>
    <t>terlaksananya pembangunan mangrove tracking</t>
  </si>
  <si>
    <t>Peningkatan sarana dan prasarana Pengawasan SDKP</t>
  </si>
  <si>
    <t>Tersedianya sarana pasarana pengawasan SDKP</t>
  </si>
  <si>
    <t>Tambahan Kelimpahan kewenangan, untuk kegiatan2 yg lain jg.</t>
  </si>
  <si>
    <t>Pengembangan sarana dan prasarana UPTD Balai Perikanan Budidaya Air Laut dan Payau (BPBALP)</t>
  </si>
  <si>
    <t>Tersedianya sarana dan prasarana UPTD Balai Perikanan Budidaya Air Laut dan Payau (BPBALP) dan  Instalasi</t>
  </si>
  <si>
    <t>Penyediaan Sarana dan Prasarana Pendukung UPTD BBI (DAK)</t>
  </si>
  <si>
    <t>Tersedianya Sarpras pendukung UPTD BBI</t>
  </si>
  <si>
    <t>Penyediaan Sarana dan Prasarana Pendukung UPTD BBIP</t>
  </si>
  <si>
    <t>Tersedianya Sarana dan prasarana pendukung UPTD BBIP</t>
  </si>
  <si>
    <t>Peningkatan Sarana dan Prasarana UPTD BBI (DAK)</t>
  </si>
  <si>
    <t>Terlaksananya peningkatan sarpras UPTD BBI</t>
  </si>
  <si>
    <t>Pembangunan dan Pengembangan UPTD BBIP (DAK)</t>
  </si>
  <si>
    <t>Terlakasannya Pembangunan dan Pengembangan UPTD BBIP</t>
  </si>
  <si>
    <t>Pembangunan dan Pengembangan sarana dan prasarana UPTD BBI (DAK)</t>
  </si>
  <si>
    <t>Tersedianya sarana pasarana UPTD BBI Sentral dan Instalasi</t>
  </si>
  <si>
    <t>Peningkatan sarana dan prasarana UPTD Balai Benih Ikan (BBI)</t>
  </si>
  <si>
    <t xml:space="preserve">Program Peningkatan Kapasitas Kelembagaan dan SDM </t>
  </si>
  <si>
    <t>Meningkatnya kapasitas Kelembagaan dan SDM</t>
  </si>
  <si>
    <t>Penguatan kelembagaan Forum FODILAPETA</t>
  </si>
  <si>
    <t>Terlaksananya pertemuan Fodilapeta</t>
  </si>
  <si>
    <t>Peningkatan pelayanan dan pengawasan Pelabuhan Perikanan Pantai (PPP) Carocok</t>
  </si>
  <si>
    <t>Terlaksananya Peningkatan Pelayanan dan pengawasan Pelabuhan</t>
  </si>
  <si>
    <t>Pengembangan Teknologi UPTD BBI</t>
  </si>
  <si>
    <t>Pengembangan Teknologi UPTD BBIP</t>
  </si>
  <si>
    <t>Peningkatan Pelayanan Pelabuhan Perikanan</t>
  </si>
  <si>
    <t>Terlaksananya pelayanan PPI di Kab Pesisir Selatan, Kota Padang, Pd. Pariaman, Agam dan Pasaman Barat</t>
  </si>
  <si>
    <t>Peningkatan pelayanan Pelabuhan Perikanan Pantai (PPP) Sikakap</t>
  </si>
  <si>
    <t>Terlaksananya Peningkatan Pelayanan  Pelabuhan</t>
  </si>
  <si>
    <t>Pelatihan petugas cek fisik kapal</t>
  </si>
  <si>
    <t>Terwujudnya petugas cek fisik kapal perikanan</t>
  </si>
  <si>
    <t>Pemberdayaan Kelompok Usaha Perikanan tangkap skala kecil</t>
  </si>
  <si>
    <t>Terlaksananya pemberdayaan kelompok usaha perikanan tangkap skala kecil</t>
  </si>
  <si>
    <t>Coaching Clinic petugas cek fisik kapal perikanan Provinsi Sumatera Barat</t>
  </si>
  <si>
    <t>Terlaksananya coaching clinic petugas cek fisik kapal perikanan</t>
  </si>
  <si>
    <t>Sosialisasi Alat Tangkap Ramah Lingkungan</t>
  </si>
  <si>
    <t>Terlaksananya Sosialisasi Alat Tangkap Ramah Lingkungan Bagi nelayan</t>
  </si>
  <si>
    <t>Peningkatan Kapasitas KUB melalui Forum Koordinasi Usaha Bersama (FKKUB)</t>
  </si>
  <si>
    <t>Terlaksananya pertemuan dan pembinaan FKKUB</t>
  </si>
  <si>
    <t>Pelatihan Penerapan GMP/SSOP dalam Sistem HACCP</t>
  </si>
  <si>
    <t>Terlaksananya pelatihan GMP dan SSOP dalam Sistem HACCP</t>
  </si>
  <si>
    <t>Gerakan Pakan Ikan Mandiri</t>
  </si>
  <si>
    <t>Terlaksananya pengendalian dan pengawasan cara pembuatan pakan ikan yang baik</t>
  </si>
  <si>
    <t xml:space="preserve">Sosialisasi Pra Sertifikasi Hak Atas Tanah pembudidaya ikan (Sehatkan) </t>
  </si>
  <si>
    <t>Terlaksananya Sosialisasi Pra Sehatkan Budidaya</t>
  </si>
  <si>
    <t>Peningkatan SDM petugas pembina mutu pengolahan hasil perikanan</t>
  </si>
  <si>
    <t>Terlaksananya pelatihan peningkatan SDM petugas pembina mutu hasil perikanan</t>
  </si>
  <si>
    <t>Orang</t>
  </si>
  <si>
    <t>Diseminasi pengolahan hasil kelautan dan perikanan</t>
  </si>
  <si>
    <t>Terlaksananya peningkatan SDM pengolah</t>
  </si>
  <si>
    <t>Pelatihan pengolahan hasil kelautan dan perikanan</t>
  </si>
  <si>
    <t>Terlaksananya Pelatihan Pengolahan Hasil Perikanan</t>
  </si>
  <si>
    <t>Penguatan Kelembagaan Kelompok Pengolah dan Pemasaran (POKLAHSAR)</t>
  </si>
  <si>
    <t>Terlaksananya pertemuan dan pembinaan penguatan kelembagaan kelompok pengolah dan pemasaran</t>
  </si>
  <si>
    <t>klmpk</t>
  </si>
  <si>
    <t>Peningkatan Kapasitas Konsultan Keuangan Mitra Bank (KKMB)</t>
  </si>
  <si>
    <t>Terlaksananya pembekalan KKMB</t>
  </si>
  <si>
    <t>Forum Koordinasi dan Pembinaan Pokmaswas Tingkat Provinsi Sumatera Barat</t>
  </si>
  <si>
    <t>Terlaksananya pertemuan Forum Pokmaswas dan pembinaan Pokmaswas</t>
  </si>
  <si>
    <t>Peningkatan pelayanan  Pelabuhan Perikanan Pantai (PPP) Carocok</t>
  </si>
  <si>
    <t>Telaksananya operasional pelabuhan Carocok</t>
  </si>
  <si>
    <t>Peningkatan pelayanan mutu dan  SDM Balai Laboratorium Pembinaan dan Pengujian Mutu Hasil Perikanan (BLPPMHP)</t>
  </si>
  <si>
    <t>Peningkatan pelayanan mutu dan SDM Laboratorium Pembinaan dan Pengujian Mutu Hasil Perikanan</t>
  </si>
  <si>
    <t>Terlaksananya peningkatan pelayanan mutu dan SDM Laboratorium Perikanan</t>
  </si>
  <si>
    <t>Buat rinciannya</t>
  </si>
  <si>
    <t>Peningkatan pelayanan dan kualitas pengujian Balai Laboratorium Pembinaan dan Pengujian Mutu Hasil Perikanan (BLPPMHP)</t>
  </si>
  <si>
    <t>Terlaksananya peningkatan kualitas pelayanan  pengujian laboratorium</t>
  </si>
  <si>
    <t>Sda</t>
  </si>
  <si>
    <t>Peningkatan pelayanan dan kualitas pengujian Laboratorium Pembinaan dan Pengujian Mutu Hasil Perikanan</t>
  </si>
  <si>
    <t>Peningkatan SDM Aparat BBIP dan pelaku usaha perikanan</t>
  </si>
  <si>
    <t>Terlaksananya pelatihan SDM BBIP dan Jumlah pembudidaya KJA yang diberikan Bintek</t>
  </si>
  <si>
    <t>Peningkatan SDM Aparat Balai Benih Ikan Pantai (BBIP) dan pelaku usaha perikanan</t>
  </si>
  <si>
    <t>Terlaksananya peningkatan SDM aparatur dan pelaku usaha</t>
  </si>
  <si>
    <t>Cat ; Materi in house traning yang diberikan berbeda setiap tahun. Jumlah aparatur yng dilatih tetap sesuai dengan jml pegawai di BBIP. Jml pelaku usaha yang dilatih berberda materi sesuai dg perkembangan teknologi</t>
  </si>
  <si>
    <t>Rapat Pengelolaan Sumberdaya iKan di Perairan Umum daratan</t>
  </si>
  <si>
    <t>Terlaksananya rapat pengelolaan SDI di perairan umum daratan</t>
  </si>
  <si>
    <t>Peningkatan akses permodalan bagi peserta SeHAT nelayan</t>
  </si>
  <si>
    <t>Terlaksananya peningkatan akses permodalan bagi peserta SeHAT nelayan</t>
  </si>
  <si>
    <t>Pembinaan kelompok perempuan pesisir dalam rangka kesetaraan Gender</t>
  </si>
  <si>
    <t>Terlaksananya pembinaan  kelompok perempuan pesisir</t>
  </si>
  <si>
    <t>Kelompok</t>
  </si>
  <si>
    <t>Peningkatan SDM Aparatur BBIS dan Pelaku Usaha Perikanan (UPR)</t>
  </si>
  <si>
    <t>Terlaksananya peningkatan SDM Aparatur BBIS dan pelaku usaha Perikanan (UPR)</t>
  </si>
  <si>
    <t>Pelatihan Teknis  SDM Aparatur Balain Benih Ikan Sentral  (BBIS) dan Pelaku Usaha Perikanan</t>
  </si>
  <si>
    <t>Pelatihan Penangkapan ikan bagi nelayan</t>
  </si>
  <si>
    <t>Terlaksananya pelatihan bagi nelayan</t>
  </si>
  <si>
    <t>Dukungan penyelenggaraan  PENAS TANI</t>
  </si>
  <si>
    <t>Terlaksananya dukungan penyelenggaraan PENAS TANI</t>
  </si>
  <si>
    <t>Kali</t>
  </si>
  <si>
    <t>Dukungan Gerakan Pensejahteraan UMKM Terpadu</t>
  </si>
  <si>
    <t>Terlaksananya pelatihan peningkatan SDM bagi UMKM perikanan</t>
  </si>
  <si>
    <t>Pembinaan BBI dan UPR</t>
  </si>
  <si>
    <t>Terlaksananya Pembinaan BBI dan UPR</t>
  </si>
  <si>
    <t>Pemberdayaan kelompok  Wanita Pesisir (Gender)</t>
  </si>
  <si>
    <t>Pemberdayaan kelompok Usaha Bersama (KUB)</t>
  </si>
  <si>
    <t>Peningkatan Kapasitas Petugas Perizinan</t>
  </si>
  <si>
    <t>Bimbingan Teknis Penanganan ikan Pada pelabuhan PPP dan PPI</t>
  </si>
  <si>
    <t>Terlaksananya Bimtek Penanganan Ikan bagi nelayan</t>
  </si>
  <si>
    <t>Pemberdayaan Wanita nelayan pada pelabuhan perikanan</t>
  </si>
  <si>
    <t>Bimbingan Teknis bagi Pelaku Usaha Perikanan (UMKM)</t>
  </si>
  <si>
    <t>Terlaksananya Bimbingan Teknis bagi pelaku Usaha Perikanan</t>
  </si>
  <si>
    <t>UMKM</t>
  </si>
  <si>
    <t>Pelatihan Anak Nelayan pada Pelabuhan Perikanan Pantai (PPP) dan Pangkalan Pendaratan Ikan (PPI)</t>
  </si>
  <si>
    <t>Bimbingan Teknis Cara Penanganan Ikan yang baik di atas kapal</t>
  </si>
  <si>
    <t>Meningkatnya jumlah kapal nelayan yang menerapkan cara penanganan ikan yang baik di atas kapal</t>
  </si>
  <si>
    <t>Peningkatan SDM Petugas UPTD KPSDKP</t>
  </si>
  <si>
    <t>Terlaksananya Peningkatan SDM Petugas UPTD KPSDKP</t>
  </si>
  <si>
    <t>Program Peningkatan Pengolahan dan Pemasaran Hasil</t>
  </si>
  <si>
    <t>Diversifikasi pengolahan hasil kelautan dan perikanan</t>
  </si>
  <si>
    <t xml:space="preserve">Terlaksananya diversifikasi produk olahan ikan </t>
  </si>
  <si>
    <t>Jenis Olahan</t>
  </si>
  <si>
    <t>Peningkatan Sistem informasi sarana pasar</t>
  </si>
  <si>
    <t>Terlaksananya temu usaha pemasaran hasil dan penyiaran informasi harga ikan</t>
  </si>
  <si>
    <t>Peningkatan pelayanan informasi pasar</t>
  </si>
  <si>
    <t>Tersedianya data informasi pasar Kab/Kota</t>
  </si>
  <si>
    <t xml:space="preserve">Peningkatan Sarana Pengolahan Ikan </t>
  </si>
  <si>
    <t>Tersalurkannya sarana pengolahan ikan</t>
  </si>
  <si>
    <t>Pameran promosi tingkat Provinsi dan nasional</t>
  </si>
  <si>
    <t>Terlaksananya event tkt provinsi dan nasional</t>
  </si>
  <si>
    <t>event</t>
  </si>
  <si>
    <t>Pengembangan pengolahan produk perikanan non konsumsi</t>
  </si>
  <si>
    <t>Terlaksananya sosialisasi pengembangan pengolahan non konsumsi</t>
  </si>
  <si>
    <t>Sosialisasi Pengembangan Pengolahan Produk Perikanan Non Konsumsi</t>
  </si>
  <si>
    <t>Terlaksananya Sosialisasi Pengembangan Produk Perikanan Non Konsumsi</t>
  </si>
  <si>
    <t>Peningkatan SDM Pengembangan Produk Perikanan Non Konsumsi</t>
  </si>
  <si>
    <t>Terlaksananya Pelatihan  Pengembangan Produk Perikanan Non Konsumsi</t>
  </si>
  <si>
    <t>Peningkatan Sarana Pengembangan produk perikanan non konsumsi</t>
  </si>
  <si>
    <t>Terlaksananya peningkatan sarana pengembangan produk perikanan non konsumsi</t>
  </si>
  <si>
    <t>set</t>
  </si>
  <si>
    <t>Sosialisasi Pengelolaan sarana pasar ikan</t>
  </si>
  <si>
    <t>Terlaksananya sosialisasi pengolahan pasar ikan</t>
  </si>
  <si>
    <t>Peningkatan sarana pemasaran hasil perikanan</t>
  </si>
  <si>
    <t>Tersedianya sarana pemasaran hasil perikanan</t>
  </si>
  <si>
    <t>Standarisasi produk ekspor hasil perikanan</t>
  </si>
  <si>
    <t>Terlaksananya pertemuan eksportir dan standarisasi produk ekspor hasil perikanan</t>
  </si>
  <si>
    <t>Pembinaan  UMKM ekspor Hasil Perikanan</t>
  </si>
  <si>
    <t>Terlaksananya Pembinaan UMKM ekspor dan potensi ekspor</t>
  </si>
  <si>
    <t>Tingkat Konsumsi Ikan Perkapita (Kg/Kap/Th)</t>
  </si>
  <si>
    <t>Gerakan Memasyarakatkan Ikan</t>
  </si>
  <si>
    <t>Terlaksananya kegiatan Loma masak serba ikan, jingle dan hari makan ikan</t>
  </si>
  <si>
    <t>Gerakan Memasyarakatkan makan ikan</t>
  </si>
  <si>
    <t>Terlaksananya kegiatan Germarikan</t>
  </si>
  <si>
    <t>Forum peningkatan konsumsi ikan (Forikan)</t>
  </si>
  <si>
    <t>Terlaksananya kegiatan Forum Peningkatan Konsumsi Ikan</t>
  </si>
  <si>
    <t>Pengembangan data pengolahan hasil perikanan</t>
  </si>
  <si>
    <t>Terlaksananya sosialisasi data statsitik dan konsolidasi data statistik P2HP</t>
  </si>
  <si>
    <t>Penyusunan data dan Informasi Bidang Peningkatan Daya Saing Hasil Kelautan dan Perikanan</t>
  </si>
  <si>
    <t>Tersedianya Data dan Informasi Peningkatan Daya Saing Hasil Kelautan dan Perikanan</t>
  </si>
  <si>
    <t>Peningkatan Investasi dan Akses Permodalan</t>
  </si>
  <si>
    <t>Terlaksananya temu bisnis usaha perikanan dan kegiatan pengembangan akses permodalan</t>
  </si>
  <si>
    <t>Peningkatan akses permodalan bagi pelaku usaha perikanan</t>
  </si>
  <si>
    <t>Terlaksananya pertemuan akses permodalan bagi pelaku usaha perikanan</t>
  </si>
  <si>
    <t>Terlaksananya temu bisnis investasi dan keikutsertaan dalam forum bisnis</t>
  </si>
  <si>
    <t>Temu usaha pelaku pemasaran hasil perikanan</t>
  </si>
  <si>
    <t>Terlaksananya temu usaha pelaku pemasaran</t>
  </si>
  <si>
    <t>Sosialisasi Peningkatan Daya Saing dan Temu Usaha pelaku Pemasaran hasil Perikanan</t>
  </si>
  <si>
    <t>Pengembangan Tekhnologi Pengolahan hasil kelautan dan  Perikanan</t>
  </si>
  <si>
    <t>Terlaksananya pengembangan tekhnologi  pengolahan  hasil kelautan dan  perikanan</t>
  </si>
  <si>
    <t>Jenis</t>
  </si>
  <si>
    <t>Forum Koordinasi dan Pembinaan Kelompok Perempuan Pesisir dalam rangka kesetaraan gender</t>
  </si>
  <si>
    <t>Terlaksananya pertemuan perempuan pesisir</t>
  </si>
  <si>
    <t>Penerapan Sistem rantai Dingin (CCS)</t>
  </si>
  <si>
    <t xml:space="preserve">Terlaksananya pelatihan Sistem Rantai Dingin (CCS) </t>
  </si>
  <si>
    <t>Dukungan Penyelenggaraan Hari Pers Nasional</t>
  </si>
  <si>
    <t>Terlaksananya Dukungan Penyelenggaraan Hari Pers Nasional</t>
  </si>
  <si>
    <t>Pembinaan mutu dan keamanan pangan bagi pengolah di UPI</t>
  </si>
  <si>
    <t>Terlaksananya pelatihan pembinaan  mutu dan keamanan pangan</t>
  </si>
  <si>
    <t>Angkatan</t>
  </si>
  <si>
    <t>Peningkatan Pemasaran Hasil Kelautan dan Perikanan</t>
  </si>
  <si>
    <t>Jumlah Pemasaran Hasil Kelautan dan Perikanan</t>
  </si>
  <si>
    <t>Tabel 6.1.</t>
  </si>
  <si>
    <t>Indikator Kinerja Yang Mengacu pada Tujuan dan Sasaran RPJMD</t>
  </si>
  <si>
    <t>NO</t>
  </si>
  <si>
    <t>Indikator</t>
  </si>
  <si>
    <t>SATUAN</t>
  </si>
  <si>
    <t>Kondisi Kinerja pada awal periode RPJMD</t>
  </si>
  <si>
    <t>CAPAIAN KINERJA PROGRAM DAN KINERJA PENDANAAN</t>
  </si>
  <si>
    <t>KONDISI AWAL KINERJA</t>
  </si>
  <si>
    <t>SKPD PENANGGUNG JAWAB</t>
  </si>
  <si>
    <t>KETERANGAN</t>
  </si>
  <si>
    <t>2019</t>
  </si>
  <si>
    <t>I.</t>
  </si>
  <si>
    <t>Pelayanan Administrasi Perkantoran</t>
  </si>
  <si>
    <t>1.1.</t>
  </si>
  <si>
    <t xml:space="preserve">Meningkatnya pelayanan administrasi perkantoran </t>
  </si>
  <si>
    <t>terdiri dari kegiatan surat menyurat, ATK, biaya listrik, air, telpon, perdin rakor2, internet, sopir, kebersihan, makan minum rapat peralatan ktr lainnya</t>
  </si>
  <si>
    <t>II.</t>
  </si>
  <si>
    <t>Peningkatan Sarana dan Prasarana Aparatur</t>
  </si>
  <si>
    <t>2.1</t>
  </si>
  <si>
    <t>Meningkatnya Sarana dan Prasarana  Aparatur</t>
  </si>
  <si>
    <t>terdiri dari kegiatan mobileur, pemeliharaan rutin berkala gedung kantor, listrik, pemeliharaan rutin berkala kendaraan dinas, peralatan perlengkapan ktr, istalasi jaringan, Aset dan  Arsip</t>
  </si>
  <si>
    <t>III.</t>
  </si>
  <si>
    <t>Peningkatan Disiplin Aparatur</t>
  </si>
  <si>
    <t>3.1</t>
  </si>
  <si>
    <t>Peningkatan disiplin aparatur</t>
  </si>
  <si>
    <t>Penyediaan baju dinas aparatur</t>
  </si>
  <si>
    <t>IV.</t>
  </si>
  <si>
    <t>Peningkatan Kapasitas Sumber Daya Aparatur</t>
  </si>
  <si>
    <t>4.1</t>
  </si>
  <si>
    <t>Meningkatnya kapasitas SDM aparatur</t>
  </si>
  <si>
    <t>Kegiatan Bimtek aparatur</t>
  </si>
  <si>
    <t>V.</t>
  </si>
  <si>
    <t>Peningkatan Pengembangan Sistem Pelaporan Capaian Kinerja dan Keuangan</t>
  </si>
  <si>
    <t>5.1</t>
  </si>
  <si>
    <t>Meningkatnya tertib administrasi keuangan</t>
  </si>
  <si>
    <t>Honor KPA, PPTK dll. Perencanaan, monitoring dan capaian ikhtisar kinerja pelaporan</t>
  </si>
  <si>
    <t>VI.</t>
  </si>
  <si>
    <t>Pengembangan Ekonomi Maritim</t>
  </si>
  <si>
    <t>6.1</t>
  </si>
  <si>
    <t>Meningkatnya Sarana dan Prasarana Penangkapan Ikan</t>
  </si>
  <si>
    <t>Penyediaan sarana penangkapan ikan spt mesin long tail, mesin tempel, jaring, trammelnet, perahu, GPS, Rumpon dll. Target 2 jenis / th</t>
  </si>
  <si>
    <t>6.2</t>
  </si>
  <si>
    <t xml:space="preserve">Meningkatnya Sarana dan Prasarana UPTD Pelabuhan </t>
  </si>
  <si>
    <t>Jumlah UPTD Pelabuhan provinsi yang dilakukan peningkatan sarprasnya yaitu PPP Sikakap dan Caorocok</t>
  </si>
  <si>
    <t>6.3</t>
  </si>
  <si>
    <t>Meningkatnya pelayanan perizinan usaha perikanan</t>
  </si>
  <si>
    <t>Target Dokumen perizinan usaha penangkapan ikan yang diterbitkan rekomendasinya</t>
  </si>
  <si>
    <t>6.4</t>
  </si>
  <si>
    <t>Meningkatnya Produksi perikanan tangkap</t>
  </si>
  <si>
    <t>ton</t>
  </si>
  <si>
    <t>Target Produksi perikanan tangkap berdasarkan capaian th 2015</t>
  </si>
  <si>
    <t>6.5</t>
  </si>
  <si>
    <t>Meningkatnya Produksi Budidaya Laut</t>
  </si>
  <si>
    <t>Target budidaya laut setiap tahun ( Kerapu, Rumput Laut)</t>
  </si>
  <si>
    <t>VII.</t>
  </si>
  <si>
    <t>Rehabilitasi, konservasi pengawasan dan pengendalian sumberdaya kelautan dan perikanan</t>
  </si>
  <si>
    <t>7.1</t>
  </si>
  <si>
    <t>Meningkatnya pengawasan kelautan dan kemaritiman</t>
  </si>
  <si>
    <t>Target jumlah pengawasan yang dilakukan setiap th. Th 2016 target anggaran besar karena terdapat kegiatan pengadaan kapal pengawas</t>
  </si>
  <si>
    <t>7.2</t>
  </si>
  <si>
    <t>Meningkatnya penataan tata ruang wilayah pesisir dan pulau-pulau kecil</t>
  </si>
  <si>
    <t>Jumlah dokumen Perda dan Pergub Tata ruang wilayah Pesisir dan pulau-pulau kecil</t>
  </si>
  <si>
    <t>7.3</t>
  </si>
  <si>
    <t>Meningkatnya pengelolaan kawasan konservasi laut</t>
  </si>
  <si>
    <t>Merupakan kegiatan rehabilitasi terumbu karang, mangrove, penanaman pohon pelindung pantai. Restocking</t>
  </si>
  <si>
    <t>7.4</t>
  </si>
  <si>
    <t>Meningkatnya pemanfaatan pulau-pulau kecil secara berkelanjutan</t>
  </si>
  <si>
    <t>pulau</t>
  </si>
  <si>
    <t>Target 2 pulau /th dari capaian tahun 2015. Th 2016 tidak ada target kegiatan</t>
  </si>
  <si>
    <t>VIII.</t>
  </si>
  <si>
    <t>Peningkatan Produksi dan Produktifitas</t>
  </si>
  <si>
    <t>8.1</t>
  </si>
  <si>
    <t>Peningkatan Produksi Perikanan Budidaya</t>
  </si>
  <si>
    <t>%</t>
  </si>
  <si>
    <t>Target peningkatan produksi setiap tahun dari Kabid Bddy</t>
  </si>
  <si>
    <t>8.2</t>
  </si>
  <si>
    <t>Meningkatnya luas lahan budidaya perikanan air tawar</t>
  </si>
  <si>
    <t>Akan dipertimbangkan lagi untuk menjadi target kinerja karena bukan merupakan kewenangan provinsi sesuai dg uu no. 23 th 2014</t>
  </si>
  <si>
    <t>8.3</t>
  </si>
  <si>
    <t>Meningkatnya pemanfaatan teknologi tepat guna</t>
  </si>
  <si>
    <t>Pengadaan Sarana pengolahan 2 jenis, pemasaran 2 jenis , budidaya 2 jenis</t>
  </si>
  <si>
    <t>8.4</t>
  </si>
  <si>
    <t>Penerapan pengendalian hama dan penyakit ikan</t>
  </si>
  <si>
    <t>Merupakan jumlah  kasus hama dan  penyakit ikan yang ditemukan</t>
  </si>
  <si>
    <t>IX.</t>
  </si>
  <si>
    <t>Peningkatan Sarana dan Prasarana</t>
  </si>
  <si>
    <t>9.1</t>
  </si>
  <si>
    <t>Meningkatnya sarana dan prasarana UPTD Perikanan Budidaya</t>
  </si>
  <si>
    <t xml:space="preserve">Berdasarkan usulan kegiatan sarana dan prsarana di BBI dan BBIP </t>
  </si>
  <si>
    <t>Meningkatnya sarana penggunaan alsintan dan sarana prasarana kelautan dan perikanan</t>
  </si>
  <si>
    <t>X.</t>
  </si>
  <si>
    <t>Pengembangan Kawasan Sentra Produksi dan Agribisnis</t>
  </si>
  <si>
    <t>10.1</t>
  </si>
  <si>
    <t>Berkembanganya kawasan Sentra Produksi Perikanan</t>
  </si>
  <si>
    <t>merupakan peningkatan produksi, kualitas dan lahan di 15 KSP Perikanan. Kriteria :1).  pelaku usaha perikan dan pelaku usaha di KSP. 2). Peningkatan produksi komoditi unggulan. 3). Dukungan Pemda setempat</t>
  </si>
  <si>
    <t>10.2</t>
  </si>
  <si>
    <t>Berkembangnya kawasan Minapolitan</t>
  </si>
  <si>
    <t xml:space="preserve">Kawasan </t>
  </si>
  <si>
    <t>pengembangan di Kawasan mina politan bidang Budidaya, Tgkp ( Pasaman, Agam, Pessel, Pasbar, Dharmasraya, 50 Kota, Kota Padang</t>
  </si>
  <si>
    <t>10.3</t>
  </si>
  <si>
    <t>Meningkatnya Daerah sumber benih ikan</t>
  </si>
  <si>
    <t>daerah</t>
  </si>
  <si>
    <t>Data dari Bid. Budidaya</t>
  </si>
  <si>
    <t>10.4</t>
  </si>
  <si>
    <t>Meningkatnya penerapan standarisasi dan sertifikasi perikanan budidaya</t>
  </si>
  <si>
    <t>Target capaian sertifikasi CBIB dari Bid. Budidaya</t>
  </si>
  <si>
    <t>10.5</t>
  </si>
  <si>
    <t>Meningkatnya usaha dan investasi kelautan dan perikanan</t>
  </si>
  <si>
    <t>milyar</t>
  </si>
  <si>
    <t>Data dari Bid. P2HP</t>
  </si>
  <si>
    <t>XI.</t>
  </si>
  <si>
    <t>Peningkatan Kapasitas Kelembagaan dan SDM</t>
  </si>
  <si>
    <t>11.1</t>
  </si>
  <si>
    <t>Meningkatnya SDM Aparat dan pelaku usaha kelautan dan perikanan</t>
  </si>
  <si>
    <t>Kegiatan meningkatan SDM nelayan, pembudidaya ikan dan pengolah/ pemasar hasil perikanan</t>
  </si>
  <si>
    <t>11.2</t>
  </si>
  <si>
    <t>Meningkatnya kapasitas kelompok dan kelembagaan perikanan</t>
  </si>
  <si>
    <t>kelompok</t>
  </si>
  <si>
    <t>Merupakan kegiatan peningkatan kapasitas kelompokm nelayan, pembudidaya ikan dan poklahsar serta kelembagaan usaha kelautan dan perikanan</t>
  </si>
  <si>
    <t>XII.</t>
  </si>
  <si>
    <t>Pengolahan dan Pemasaran Hasil</t>
  </si>
  <si>
    <t>12.1</t>
  </si>
  <si>
    <t>Meningkatnya produksi olahan hasil perikanan</t>
  </si>
  <si>
    <t>Target Produksi olahan setiap tahun ( data dari P2HP)</t>
  </si>
  <si>
    <t>12.2</t>
  </si>
  <si>
    <t>Meningkatnya nilai ekspor produk hasil  perikanan</t>
  </si>
  <si>
    <t>Kegiatan promosi, pameran hasil perikanan</t>
  </si>
  <si>
    <t>12.3</t>
  </si>
  <si>
    <t>Meningkatnya pengendalian dan pengawasan mutu pengolahan hasil perikanan</t>
  </si>
  <si>
    <t>sampel</t>
  </si>
  <si>
    <t>Jumlah sampel yang diuji setiap tahunnya ( data dari BLPPMHP)</t>
  </si>
  <si>
    <t xml:space="preserve">Terselenggaranya Pembangunan Kelautan dan Perikanan dengan memanfaatkan sumberdaya yang ada secara rasional, efisien, berkeadilan dan berkelanjutan demi meningkatkan taraf hidup masyarakat Kelautan dan Perikanan  </t>
  </si>
  <si>
    <t>Presentase perencanaan program kerja yg terintegrasi dan tepat waktu (%)</t>
  </si>
  <si>
    <t>Presentase monitoring, evaluasi dan pelaporan yang   tepat waktu  (%)</t>
  </si>
  <si>
    <t>Presentase kelengkapan data dan informasi yang akuntabel  dan terkini  (%)</t>
  </si>
  <si>
    <t>5.</t>
  </si>
  <si>
    <t>6.</t>
  </si>
  <si>
    <t>7.</t>
  </si>
  <si>
    <t>8.</t>
  </si>
  <si>
    <t>9.</t>
  </si>
  <si>
    <t>10.</t>
  </si>
  <si>
    <t>11.</t>
  </si>
  <si>
    <t>12.</t>
  </si>
  <si>
    <t>13.</t>
  </si>
  <si>
    <t>14.</t>
  </si>
  <si>
    <t>Pengadaan  Meubelier</t>
  </si>
  <si>
    <t>Berkurangnya kegiatan yang merusak Sumberdaya Kelautan dan Perikanan</t>
  </si>
  <si>
    <t>kasus Illegal Fishing yang ditemukan(%)</t>
  </si>
  <si>
    <t>Peningkatan Penggunaan alat tangkap Gillnet</t>
  </si>
  <si>
    <t>Tersedianya alat tangkap gillnet sebagai penunjang pemberdayaan nelayan</t>
  </si>
  <si>
    <t>Peningkatan Penggunaan alat tangkap tramel net</t>
  </si>
  <si>
    <t>Tersedianya alat tangkap tramel net sebagai penunjang pemberdayaan nelayan</t>
  </si>
  <si>
    <t>Peningkatan Penggunaan alat tangkap jaring dasar</t>
  </si>
  <si>
    <t>Tersedianya alat tangkap jaring dasar sebagai penunjang pemberdayaan nelayan</t>
  </si>
  <si>
    <t>Tersedianya rumpon dan GPS nelayan perikanan tangkap</t>
  </si>
  <si>
    <t>7 Kab/Kota</t>
  </si>
  <si>
    <t>Peningkatan penggunaan sarana mesin tempel bagi nelayan tradisional</t>
  </si>
  <si>
    <t>Tersedianya sarana penunjang nelayan tangkap melalui mesin tempel</t>
  </si>
  <si>
    <t>Pembinaan dan Penyediaan Jaring Langli, Mesin tempel dalam rangka pengendalian sumberdaya ikan di Perairan Umum</t>
  </si>
  <si>
    <t>Tersedianya jaring sasau dan motor tempel</t>
  </si>
  <si>
    <t>Peningkatan penggunaan sarana mesin tempel bagi nelayan skala menengah</t>
  </si>
  <si>
    <t>Operasional kapal latih mini longline</t>
  </si>
  <si>
    <t>Terlaksananya operasional kapal latih mini longline</t>
  </si>
  <si>
    <t>Pameran Maritim dan Kelautan</t>
  </si>
  <si>
    <t>Terlaksananya pameran kelautan dan perikanan</t>
  </si>
  <si>
    <t>Terbangunnya gazebo  dan plang nama pulau</t>
  </si>
  <si>
    <t>Pengembangan Pelabuhan Perikanan Pantai (PPP) Sikakap</t>
  </si>
  <si>
    <t>Pengembangan Pelabuhan Perikanan Pantai (PPP) Carocok</t>
  </si>
  <si>
    <t>Tersedianya sarana prasarana</t>
  </si>
  <si>
    <t>Carocok</t>
  </si>
  <si>
    <t>Mentawai</t>
  </si>
  <si>
    <t>Meningkatnya penataan dan pengelolaan Sumberdaya Kelautan dan Perikanan</t>
  </si>
  <si>
    <t>Luas kawasan dan Rehabilitasi  (Ha)</t>
  </si>
  <si>
    <t>Restocking Ikan di perairan umum</t>
  </si>
  <si>
    <t>Tesedianya benih</t>
  </si>
  <si>
    <t>Pelayanan terpadu penerbitan dokumen kapal penangkap ikan kapal perikanan</t>
  </si>
  <si>
    <t>Terlaksananya sosialisasi pelayanan terpadu penerbitan dokumen kapal dan pengukuran ulang kapal</t>
  </si>
  <si>
    <t>Pengawasan sumberdaya kelautan dan perikanan</t>
  </si>
  <si>
    <t>Pembahasan Ranperda Rencana Zonasi Wilayh Pesisir dan Pulau-pulau Kecil</t>
  </si>
  <si>
    <t>Sosialisasi dan pembuatan Mangrove Tracking</t>
  </si>
  <si>
    <t>Operasional penyidik tindak pidana kelautan dan perikanan</t>
  </si>
  <si>
    <t>Terlaksananya operasional penyidik tindak pidana kelautan dan perikanan</t>
  </si>
  <si>
    <t>Meningkatnya kawasan dan produksi ikan kerapu</t>
  </si>
  <si>
    <t>Meningkatnya kawasan dan produksi ikan nila</t>
  </si>
  <si>
    <t>Pengembangan kawasan Minapolitan P2HP</t>
  </si>
  <si>
    <t>Terlaksananya pertemuan kemitraan usaha di kawasan Minapolitan</t>
  </si>
  <si>
    <t xml:space="preserve">Meningkatnya produksi perikanan </t>
  </si>
  <si>
    <t>Produksi Perikanan Laut  (ton)</t>
  </si>
  <si>
    <t>Produksi Perairan Umum (ton)</t>
  </si>
  <si>
    <t>Meningkatnya ketersediaan induk dan benih bermutu</t>
  </si>
  <si>
    <t>Produksi Budidaya:  (ton)</t>
  </si>
  <si>
    <t>Terlaksananya temu lapang HPI serta pembinaan dan pengawasan HPI</t>
  </si>
  <si>
    <t>Pengawasan Obat Ikan Kimi dan Biologi (OIKB)</t>
  </si>
  <si>
    <t>Terlaksananya pertemuan PETAPOIKDA serta pembinaan dan pengawasan</t>
  </si>
  <si>
    <t>Meningkatnya kesejahteraan masyarakat kelautan dan perikanan</t>
  </si>
  <si>
    <t>Nilai Tukar Nelayan (NTN) (%)</t>
  </si>
  <si>
    <t>Tersedianya benih lele, pakan, kolam terpal dan terlaksananya pelatihan budidaya lele</t>
  </si>
  <si>
    <t>Nilai Tukar Pembudidaya Ikan (NTPi) (%)</t>
  </si>
  <si>
    <t>Tersedianya benih gurami, pakan,  dan terlaksananya pelatihan teknis ikan gurami</t>
  </si>
  <si>
    <t>Terlaksananya pelatihan CBIB</t>
  </si>
  <si>
    <t>Pengembangan dan penerapan CPIB pada Unit perbenihan</t>
  </si>
  <si>
    <t>Terlaksananya pelatihan</t>
  </si>
  <si>
    <t>Meningkatnya mutu produksi perikanan</t>
  </si>
  <si>
    <t>usaha perikanan budidaya yang mendapat sertifikat CBIB (unit)</t>
  </si>
  <si>
    <t>Tersedianya benih, pakan serta terlaksananya pelatihan</t>
  </si>
  <si>
    <t>BBI dan UPR yang mendapat sertifikat CPIB (Unit)</t>
  </si>
  <si>
    <t>Tersedianya lele, pakan dan terlaksananya temu lapang</t>
  </si>
  <si>
    <t>Peningkatan Produksi Benih dan Tekhnologi UPTD BBIP</t>
  </si>
  <si>
    <t>Tersedianya telur ikan kerapu hibrid, kerapu bebek dan kakap putih, sidat</t>
  </si>
  <si>
    <t>Peningkatan produksi induk ikan unggul, benih ikan air tawar, ikan hias dan Tekhnologi budidaya ikan air tawar BBI</t>
  </si>
  <si>
    <t>Peningkatan Sarana dan prasarana Laboratorium Perikanan</t>
  </si>
  <si>
    <t>Tersedianya alat-alat laboratorium dan rehab gedung dan halaman kantor</t>
  </si>
  <si>
    <t xml:space="preserve">Pengembangan Balai Benih dan UPTD BBIP </t>
  </si>
  <si>
    <t>Tersedianya sarana pasarana</t>
  </si>
  <si>
    <t>Pengembangan sarana dan prasarana UPTD BBI</t>
  </si>
  <si>
    <t>Terlaksananya pelatihan pembuatan pakan ikan mandiri</t>
  </si>
  <si>
    <t>Terlaksananya peningkatan SDM pembina mutu</t>
  </si>
  <si>
    <t>Terlaksananya pertemuan penguatan kelembagaan kelompok pengolah dan pemasaran</t>
  </si>
  <si>
    <t>Peningkatan pelayanan mutu dan SDM Laboratorium Perikanan</t>
  </si>
  <si>
    <t>Terlaksananya monitoring pengawasan dan pembinaan, tilik pembelajaran, Sosialisasi, Inhouse training , dan sosialisasi terpadu SJMKHP</t>
  </si>
  <si>
    <t>Peningkatan pelayanan dan kualitas pengujian Laboratorium Perikanan</t>
  </si>
  <si>
    <t xml:space="preserve">Terlaksananya pengujian sampel, Pelatihan </t>
  </si>
  <si>
    <t>Pemberdayaan kelompk usaha perikanan tangkap skala kecil</t>
  </si>
  <si>
    <t>Terlaksananya pemberdayaan usaha perikanan tangkap skala kecil</t>
  </si>
  <si>
    <t>Peningkatan SDM anak pelaku usaha perikanan</t>
  </si>
  <si>
    <t>Terlaksananya peningkatan SDM anak pelaku usaha perikanan</t>
  </si>
  <si>
    <t>Peningkatan SDM aparat BBIS dan pelaku usaha perikanan</t>
  </si>
  <si>
    <t>Terlaksananya pelatihan teknis</t>
  </si>
  <si>
    <t>Meningkatnya pemasaran hasil perikanan dan  konsumsi ikan</t>
  </si>
  <si>
    <t>Tingkat Konsumsi Ikan (kg/Kap/th)</t>
  </si>
  <si>
    <t>Terlaksananya diversifikasi produk olahan ikan dan pelatihan pengolah ikan bagi pengolah</t>
  </si>
  <si>
    <t>Sumbar, Jkt</t>
  </si>
  <si>
    <t>Sosialisasi dan peningkatan sarana pasar ikan</t>
  </si>
  <si>
    <t>Terlaksananya lomba Forikan daerah, Lomba implementasi Gemarikan, Lomba rumah makan , terlaksananya workshop penghitungan angka konsumsi ikan</t>
  </si>
  <si>
    <t>Tabel. 4.1</t>
  </si>
  <si>
    <t>Tujuan dan Sasaran Jangka Menengah Pelayanan SKPD</t>
  </si>
  <si>
    <t>SASARAN</t>
  </si>
  <si>
    <t>INDIKATOR SASARAN</t>
  </si>
  <si>
    <t>TARGET KINERJA SASARAN PADA TAHUN KE-</t>
  </si>
  <si>
    <t xml:space="preserve">Terselenggaranya Pembangunan Kelautan dan Perikanan dengan memanfaatkan sumberdaya yang ada secara rasional, efisien, berkeadilan </t>
  </si>
  <si>
    <t xml:space="preserve">Berkurangya kegiatan yang merusak Sumberdaya Kelautan dan Perikanan </t>
  </si>
  <si>
    <t>Persentase kapal nelayan yang tidak melakukan illegal fishing (%)</t>
  </si>
  <si>
    <t>Meningkatnya penataan dan pengelolaan sumberdaya kelautan Kelautan dan Perikanan</t>
  </si>
  <si>
    <t>Luas kawasan dan Rehabilitasi (Ha)</t>
  </si>
  <si>
    <t xml:space="preserve">Meningkatnya Produksi Perikanan </t>
  </si>
  <si>
    <t>Produksi Perikanan Laut (ton)</t>
  </si>
  <si>
    <t>Produksi Perairan Umum (Ton)</t>
  </si>
  <si>
    <t>Produksi Perikanan Budidaya (ton)</t>
  </si>
  <si>
    <t>Meningkatkan taraf hidup masyarakat kelautan dan perikanan melalui pengelolaan sumberdaya kelautan dan perikanan yang berkelanjutan (suistanable)</t>
  </si>
  <si>
    <t>Meningkatnya mutu produksi hasil perikanan</t>
  </si>
  <si>
    <t>Usaha perikanan budidaya yang mendapat sertifikat CBIB (unit)</t>
  </si>
  <si>
    <t>BBI dan UPR yang mendapat  sertifikat CPIB (unit)</t>
  </si>
  <si>
    <t>Meningkatnya Pemasaran Hasil Perikanan Dalam Negeri dan Luar Negeri</t>
  </si>
  <si>
    <t>Nilai Ekspor hasil perikanan (milyar)</t>
  </si>
  <si>
    <t>Milyar</t>
  </si>
  <si>
    <t>Tingkat konsumsi ikan (kg/kap/th)</t>
  </si>
  <si>
    <t>kg/kap/th</t>
  </si>
  <si>
    <t>Tabel.  2.3</t>
  </si>
  <si>
    <t>Review Pencapain Kinerja Dinas Kelautan dan Perikanan Provinsi Sumatera Barat</t>
  </si>
  <si>
    <t>TARGET SPM</t>
  </si>
  <si>
    <t>TARGET IKK</t>
  </si>
  <si>
    <t>Target Indikator Lainnya</t>
  </si>
  <si>
    <t>TARGET RENSTRA SKPD</t>
  </si>
  <si>
    <t>REALISASI CAPAIAN TAHUN KE-</t>
  </si>
  <si>
    <t>RASIO CAPAIAN TAHUN KE-</t>
  </si>
  <si>
    <t xml:space="preserve">Kasus Illegal Fishing yang ditemukan </t>
  </si>
  <si>
    <t>Luas Kawasan Konservasi dan Rehabilitasi</t>
  </si>
  <si>
    <t xml:space="preserve">Persentase pulau-pulau kecil terkelola dengan baik </t>
  </si>
  <si>
    <t>Produksi Perikanan Laut</t>
  </si>
  <si>
    <t>Ton</t>
  </si>
  <si>
    <t>Produksi Perairan Umum</t>
  </si>
  <si>
    <t>Produksi Perikanan Budidaya</t>
  </si>
  <si>
    <t>Peningkatan Luas Area usaha Perikanan Budidaya (Ha)</t>
  </si>
  <si>
    <t>Pendapatan Nelayan</t>
  </si>
  <si>
    <t>* Nelayan pemilik</t>
  </si>
  <si>
    <t>Rp/kk/bln</t>
  </si>
  <si>
    <t>* Nelayan buruh</t>
  </si>
  <si>
    <t>Pendapatan Pembudidaya ikan</t>
  </si>
  <si>
    <t xml:space="preserve">Usaha Perikanan Budidaya yang mendapat sertifikat CBIB </t>
  </si>
  <si>
    <t>BBI dan UPR yang mendapat sertifkat CPIB</t>
  </si>
  <si>
    <t>Persentase nelayan yang menggunakan perahu bermotor</t>
  </si>
  <si>
    <t>Ekspor Hasil Perikanan</t>
  </si>
  <si>
    <t>Tingkat Konsumsi Ikan</t>
  </si>
  <si>
    <t>Kg/kap/th</t>
  </si>
  <si>
    <t>Tabel. T-IV.C.3</t>
  </si>
  <si>
    <t xml:space="preserve">Anggaran dan Realisasi Pendanaan pelayanan Dinas Kelautan dan Periikanan </t>
  </si>
  <si>
    <t>Provinsi Sumatera Barat</t>
  </si>
  <si>
    <t>Uraian</t>
  </si>
  <si>
    <t>Anggaran pada tahun ke - (Rp.000)</t>
  </si>
  <si>
    <t>Realisasi pada tahun ke - (Rp.000)</t>
  </si>
  <si>
    <t>Rasio antara Realisasi dan anggaran  tahun ke -</t>
  </si>
  <si>
    <t>Rata-rata pertumbuhan</t>
  </si>
  <si>
    <t>Anggaran</t>
  </si>
  <si>
    <t>Realisasi</t>
  </si>
  <si>
    <t>Program Pelayanan Administrasi Perkantoran</t>
  </si>
  <si>
    <t>Tabel T-IV.C.9</t>
  </si>
  <si>
    <t>Identifikasi Permasalahan Berdasarkan Tugas dan Fungsi Dinas Kelautan dan Perikanan</t>
  </si>
  <si>
    <t xml:space="preserve">Provinsi Sumatera Barat </t>
  </si>
  <si>
    <t>Aspek Kajian</t>
  </si>
  <si>
    <t>Capaian/Kondisi Saat Ini</t>
  </si>
  <si>
    <t>Standar yang digunakan</t>
  </si>
  <si>
    <t>Faktor yang Mempengaruhi</t>
  </si>
  <si>
    <t>Permasalahan Pelayanan SKPD</t>
  </si>
  <si>
    <t>Internal (Kewenangan SKPD)</t>
  </si>
  <si>
    <t>Eksternal (Diluar Kewenangan SKPD)</t>
  </si>
  <si>
    <t>Nilai Tukar Nelayan</t>
  </si>
  <si>
    <t>Tabel. T-IV.C.27</t>
  </si>
  <si>
    <t>TUJUAN, SASARAN, STRATEGI DAN KEBIJAKAN</t>
  </si>
  <si>
    <t>Nama Bidang Barang</t>
  </si>
  <si>
    <t>Jumlah</t>
  </si>
  <si>
    <t>Nilai Perolehan</t>
  </si>
  <si>
    <t>Golongan Tanah</t>
  </si>
  <si>
    <t>- Tanah</t>
  </si>
  <si>
    <t>Golongan Peralatan dan Mesin</t>
  </si>
  <si>
    <t>- Alat alat besar</t>
  </si>
  <si>
    <t>- Alat - alat angkutan</t>
  </si>
  <si>
    <t>- Alat bengkel dan alat ukur</t>
  </si>
  <si>
    <t>- Alat Pertanian</t>
  </si>
  <si>
    <t>- Alat kantor dan Rumah Tangga</t>
  </si>
  <si>
    <t>- Alat Studio dan komunikasi</t>
  </si>
  <si>
    <t>- Alat - alat kedokteran</t>
  </si>
  <si>
    <t>- Alat Laboratorium</t>
  </si>
  <si>
    <t>- Alat - Alat Persenjataan/keamanan</t>
  </si>
  <si>
    <t>Golongan Gedung dan Bangunan</t>
  </si>
  <si>
    <t>- Bangunan Gedung</t>
  </si>
  <si>
    <t>Golongan Aset Tetap Lainnya</t>
  </si>
  <si>
    <t>- Aset tetap renovasi</t>
  </si>
  <si>
    <t>Konstruksi Dalam Pegerjaan</t>
  </si>
  <si>
    <t>- Konstruksi Dalam Pengerjaan</t>
  </si>
  <si>
    <t>Indikator Kinerja</t>
  </si>
  <si>
    <t>Tahun</t>
  </si>
  <si>
    <t>Nilai Tukar Nelayan (NTN) %</t>
  </si>
  <si>
    <t>110.38</t>
  </si>
  <si>
    <t>Nilai Tukar Pembudidaya Ikan (NTPI) %</t>
  </si>
  <si>
    <t>Berkurangnya Kasus Illegal Fishing  yang ditemukan (%) %</t>
  </si>
  <si>
    <t>Tabel. T-IV.C.12</t>
  </si>
  <si>
    <t xml:space="preserve">Permasalahan pelayanan Dinas Kelautan dan Perikanan  berdasarkan Sasaran </t>
  </si>
  <si>
    <t>Renstra K/L beserta Faktor Penghambat dan Pendorong Keberhasilan Penanganannya</t>
  </si>
  <si>
    <t>Sasaran Jangka Menengah Renstra K/L</t>
  </si>
  <si>
    <t>Permasalahan Pelayanan Dinas Kelautan dan Perikanan Provinsi Sumatera Barat</t>
  </si>
  <si>
    <t>Sebagai Faktor</t>
  </si>
  <si>
    <t>Penghambat</t>
  </si>
  <si>
    <t>Pendorong</t>
  </si>
  <si>
    <t>Jumlah Pendapatan Nelayan (Rp/org/Th)</t>
  </si>
  <si>
    <t>Jumlah pembudidaya ikan (Rp/org/Th)</t>
  </si>
  <si>
    <t>Persentase Kapal yang tidak melakukan illegal fishing</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</si>
</sst>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6" formatCode="_(* #,##0.00_);_(* \(#,##0.00\);_(* &quot;-&quot;??_);_(@_)"/>
    <numFmt numFmtId="167" formatCode="_(* #,##0.00_);_(* \(#,##0.00\);_(* &quot;-&quot;_);_(@_)"/>
    <numFmt numFmtId="168" formatCode="_(* #,##0_);_(* \(#,##0\);_(* &quot;-&quot;_);_(@_)"/>
    <numFmt numFmtId="169" formatCode="_(* #,##0.0_);_(* \(#,##0.0\);_(* &quot;-&quot;_);_(@_)"/>
    <numFmt numFmtId="171" formatCode="_(* #,##0_);_(* \(#,##0\);_(* &quot;-&quot;??_);_(@_)"/>
  </numFmts>
  <fonts count="54">
    <font>
      <sz val="11"/>
      <color theme="1"/>
      <name val="Calibri"/>
      <charset val="1"/>
      <scheme val="minor"/>
    </font>
    <font>
      <sz val="8"/>
      <color theme="1"/>
      <name val="Calibri"/>
      <charset val="1"/>
      <scheme val="minor"/>
    </font>
    <font>
      <b/>
      <sz val="8"/>
      <color rgb="FF000000"/>
      <name val="Maiandra GD"/>
      <charset val="134"/>
    </font>
    <font>
      <sz val="8"/>
      <color rgb="FF000000"/>
      <name val="Maiandra GD"/>
      <charset val="134"/>
    </font>
    <font>
      <sz val="11"/>
      <color theme="1"/>
      <name val="Calibri"/>
      <charset val="134"/>
      <scheme val="minor"/>
    </font>
    <font>
      <sz val="8"/>
      <color theme="1"/>
      <name val="Calibri"/>
      <charset val="134"/>
      <scheme val="minor"/>
    </font>
    <font>
      <b/>
      <sz val="9"/>
      <color theme="1"/>
      <name val="Maiandra GD"/>
      <charset val="134"/>
    </font>
    <font>
      <sz val="9"/>
      <color theme="1"/>
      <name val="Maiandra GD"/>
      <charset val="134"/>
    </font>
    <font>
      <sz val="11"/>
      <color theme="1"/>
      <name val="Maiandra GD"/>
      <charset val="134"/>
    </font>
    <font>
      <b/>
      <sz val="8"/>
      <color theme="1"/>
      <name val="Maiandra GD"/>
      <charset val="134"/>
    </font>
    <font>
      <sz val="8"/>
      <color theme="1"/>
      <name val="Maiandra GD"/>
      <charset val="134"/>
    </font>
    <font>
      <sz val="11"/>
      <color theme="1"/>
      <name val="Berlin Sans FB"/>
      <charset val="134"/>
    </font>
    <font>
      <sz val="9"/>
      <color theme="1"/>
      <name val="Calibri"/>
      <charset val="1"/>
      <scheme val="minor"/>
    </font>
    <font>
      <sz val="10"/>
      <color theme="1"/>
      <name val="Maiandra GD"/>
      <charset val="134"/>
    </font>
    <font>
      <b/>
      <sz val="9"/>
      <name val="Maiandra GD"/>
      <charset val="134"/>
    </font>
    <font>
      <sz val="9"/>
      <name val="Maiandra GD"/>
      <charset val="134"/>
    </font>
    <font>
      <sz val="9"/>
      <color theme="1"/>
      <name val="Berlin Sans FB"/>
      <charset val="134"/>
    </font>
    <font>
      <sz val="8"/>
      <color theme="1"/>
      <name val="Berlin Sans FB"/>
      <charset val="134"/>
    </font>
    <font>
      <sz val="10"/>
      <color theme="1"/>
      <name val="Cambria"/>
      <charset val="134"/>
      <scheme val="major"/>
    </font>
    <font>
      <b/>
      <sz val="12"/>
      <color theme="1"/>
      <name val="Berlin Sans FB"/>
      <charset val="134"/>
    </font>
    <font>
      <b/>
      <sz val="10"/>
      <color theme="1"/>
      <name val="Berlin Sans FB"/>
      <charset val="134"/>
    </font>
    <font>
      <sz val="10"/>
      <color theme="1"/>
      <name val="Berlin Sans FB"/>
      <charset val="134"/>
    </font>
    <font>
      <sz val="8"/>
      <name val="Arial"/>
      <charset val="134"/>
    </font>
    <font>
      <sz val="10"/>
      <name val="Berlin Sans FB"/>
      <charset val="134"/>
    </font>
    <font>
      <sz val="10"/>
      <color theme="1"/>
      <name val="Calibri"/>
      <charset val="134"/>
      <scheme val="minor"/>
    </font>
    <font>
      <sz val="9"/>
      <color theme="1"/>
      <name val="Calibri"/>
      <charset val="134"/>
      <scheme val="minor"/>
    </font>
    <font>
      <sz val="10"/>
      <name val="Arial"/>
      <charset val="134"/>
    </font>
    <font>
      <b/>
      <sz val="10"/>
      <name val="Arial"/>
      <charset val="134"/>
    </font>
    <font>
      <b/>
      <sz val="8"/>
      <name val="Arial"/>
      <charset val="134"/>
    </font>
    <font>
      <sz val="8"/>
      <color indexed="8"/>
      <name val="Arial"/>
      <charset val="134"/>
    </font>
    <font>
      <b/>
      <sz val="8"/>
      <color indexed="8"/>
      <name val="Arial"/>
      <charset val="134"/>
    </font>
    <font>
      <sz val="8"/>
      <name val="Calibri"/>
      <charset val="134"/>
      <scheme val="minor"/>
    </font>
    <font>
      <b/>
      <sz val="8"/>
      <name val="Calibri"/>
      <charset val="134"/>
      <scheme val="minor"/>
    </font>
    <font>
      <sz val="8"/>
      <color theme="1"/>
      <name val="Arial"/>
      <charset val="134"/>
    </font>
    <font>
      <sz val="10"/>
      <name val="Cambria"/>
      <charset val="134"/>
      <scheme val="major"/>
    </font>
    <font>
      <sz val="10"/>
      <name val="Times New Roman"/>
      <charset val="134"/>
    </font>
    <font>
      <sz val="9"/>
      <name val="Calibri"/>
      <charset val="134"/>
    </font>
    <font>
      <b/>
      <sz val="8"/>
      <color theme="1"/>
      <name val="Tahoma"/>
      <charset val="134"/>
    </font>
    <font>
      <sz val="8"/>
      <color theme="1"/>
      <name val="Tahoma"/>
      <charset val="134"/>
    </font>
    <font>
      <sz val="8"/>
      <color rgb="FFFF0000"/>
      <name val="Tahoma"/>
      <charset val="134"/>
    </font>
    <font>
      <b/>
      <sz val="10"/>
      <color theme="1"/>
      <name val="Tahoma"/>
      <charset val="134"/>
    </font>
    <font>
      <sz val="8"/>
      <name val="Tahoma"/>
      <charset val="134"/>
    </font>
    <font>
      <sz val="8"/>
      <color rgb="FFFF0000"/>
      <name val="Arial"/>
      <charset val="134"/>
    </font>
    <font>
      <b/>
      <sz val="7.5"/>
      <name val="Arial"/>
      <charset val="134"/>
    </font>
    <font>
      <b/>
      <sz val="8"/>
      <color rgb="FFFF0000"/>
      <name val="Arial"/>
      <charset val="134"/>
    </font>
    <font>
      <sz val="8"/>
      <color theme="0"/>
      <name val="Arial"/>
      <charset val="134"/>
    </font>
    <font>
      <sz val="7"/>
      <name val="Arial"/>
      <charset val="134"/>
    </font>
    <font>
      <sz val="7"/>
      <color rgb="FFFF0000"/>
      <name val="Arial"/>
      <charset val="134"/>
    </font>
    <font>
      <b/>
      <sz val="14"/>
      <color theme="1"/>
      <name val="Maiandra GD"/>
      <charset val="134"/>
    </font>
    <font>
      <b/>
      <sz val="11"/>
      <color theme="1"/>
      <name val="Maiandra GD"/>
      <charset val="134"/>
    </font>
    <font>
      <b/>
      <sz val="10.5"/>
      <color theme="1"/>
      <name val="Maiandra GD"/>
      <charset val="134"/>
    </font>
    <font>
      <sz val="10.5"/>
      <color theme="1"/>
      <name val="Maiandra GD"/>
      <charset val="134"/>
    </font>
    <font>
      <sz val="11"/>
      <color theme="0"/>
      <name val="Calibri"/>
      <charset val="134"/>
      <scheme val="minor"/>
    </font>
    <font>
      <sz val="11"/>
      <color theme="1"/>
      <name val="Calibri"/>
      <charset val="1"/>
      <scheme val="minor"/>
    </font>
  </fonts>
  <fills count="19">
    <fill>
      <patternFill patternType="none"/>
    </fill>
    <fill>
      <patternFill patternType="gray125"/>
    </fill>
    <fill>
      <patternFill patternType="solid">
        <fgColor rgb="FFC2D69B"/>
        <bgColor indexed="64"/>
      </patternFill>
    </fill>
    <fill>
      <patternFill patternType="solid">
        <fgColor theme="0" tint="-0.14996795556505021"/>
        <bgColor indexed="64"/>
      </patternFill>
    </fill>
    <fill>
      <patternFill patternType="gray0625"/>
    </fill>
    <fill>
      <patternFill patternType="solid">
        <fgColor indexed="9"/>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indexed="64"/>
      </patternFill>
    </fill>
    <fill>
      <patternFill patternType="solid">
        <fgColor theme="3" tint="0.79995117038483843"/>
        <bgColor indexed="64"/>
      </patternFill>
    </fill>
    <fill>
      <patternFill patternType="solid">
        <fgColor rgb="FFFFFF0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rgb="FFD9D9D9"/>
        <bgColor indexed="64"/>
      </patternFill>
    </fill>
    <fill>
      <patternFill patternType="solid">
        <fgColor theme="5" tint="0.79995117038483843"/>
        <bgColor indexed="64"/>
      </patternFill>
    </fill>
    <fill>
      <patternFill patternType="solid">
        <fgColor theme="5"/>
        <bgColor indexed="64"/>
      </patternFill>
    </fill>
    <fill>
      <patternFill patternType="solid">
        <fgColor theme="4" tint="0.79995117038483843"/>
        <bgColor indexed="64"/>
      </patternFill>
    </fill>
    <fill>
      <patternFill patternType="solid">
        <fgColor theme="5" tint="0.59999389629810485"/>
        <bgColor indexed="64"/>
      </patternFill>
    </fill>
  </fills>
  <borders count="137">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top style="double">
        <color auto="1"/>
      </top>
      <bottom style="medium">
        <color auto="1"/>
      </bottom>
      <diagonal/>
    </border>
    <border>
      <left/>
      <right/>
      <top style="double">
        <color auto="1"/>
      </top>
      <bottom style="medium">
        <color auto="1"/>
      </bottom>
      <diagonal/>
    </border>
    <border>
      <left/>
      <right style="double">
        <color rgb="FF000000"/>
      </right>
      <top style="double">
        <color auto="1"/>
      </top>
      <bottom style="medium">
        <color auto="1"/>
      </bottom>
      <diagonal/>
    </border>
    <border>
      <left style="double">
        <color auto="1"/>
      </left>
      <right style="medium">
        <color auto="1"/>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double">
        <color auto="1"/>
      </right>
      <top style="medium">
        <color auto="1"/>
      </top>
      <bottom/>
      <diagonal/>
    </border>
    <border>
      <left style="double">
        <color auto="1"/>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style="double">
        <color auto="1"/>
      </right>
      <top/>
      <bottom style="medium">
        <color auto="1"/>
      </bottom>
      <diagonal/>
    </border>
    <border>
      <left/>
      <right style="medium">
        <color auto="1"/>
      </right>
      <top/>
      <bottom/>
      <diagonal/>
    </border>
    <border>
      <left/>
      <right style="double">
        <color auto="1"/>
      </right>
      <top/>
      <bottom/>
      <diagonal/>
    </border>
    <border>
      <left style="double">
        <color auto="1"/>
      </left>
      <right style="medium">
        <color auto="1"/>
      </right>
      <top/>
      <bottom style="double">
        <color auto="1"/>
      </bottom>
      <diagonal/>
    </border>
    <border>
      <left/>
      <right style="medium">
        <color auto="1"/>
      </right>
      <top/>
      <bottom style="double">
        <color auto="1"/>
      </bottom>
      <diagonal/>
    </border>
    <border>
      <left/>
      <right style="double">
        <color auto="1"/>
      </right>
      <top/>
      <bottom style="double">
        <color auto="1"/>
      </bottom>
      <diagonal/>
    </border>
    <border>
      <left style="double">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double">
        <color auto="1"/>
      </right>
      <top style="thin">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double">
        <color auto="1"/>
      </right>
      <top/>
      <bottom style="double">
        <color auto="1"/>
      </bottom>
      <diagonal/>
    </border>
    <border>
      <left style="thin">
        <color auto="1"/>
      </left>
      <right style="thin">
        <color auto="1"/>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double">
        <color auto="1"/>
      </right>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top style="hair">
        <color theme="0" tint="-0.499984740745262"/>
      </top>
      <bottom style="thin">
        <color auto="1"/>
      </bottom>
      <diagonal/>
    </border>
    <border>
      <left/>
      <right style="thin">
        <color auto="1"/>
      </right>
      <top style="hair">
        <color theme="0" tint="-0.499984740745262"/>
      </top>
      <bottom style="thin">
        <color auto="1"/>
      </bottom>
      <diagonal/>
    </border>
    <border>
      <left style="thin">
        <color auto="1"/>
      </left>
      <right style="thin">
        <color auto="1"/>
      </right>
      <top style="hair">
        <color theme="0" tint="-0.499984740745262"/>
      </top>
      <bottom style="thin">
        <color auto="1"/>
      </bottom>
      <diagonal/>
    </border>
    <border>
      <left style="thin">
        <color auto="1"/>
      </left>
      <right/>
      <top/>
      <bottom/>
      <diagonal/>
    </border>
    <border>
      <left/>
      <right style="thin">
        <color auto="1"/>
      </right>
      <top/>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top/>
      <bottom style="dotted">
        <color auto="1"/>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top/>
      <bottom style="hair">
        <color theme="0" tint="-0.499984740745262"/>
      </bottom>
      <diagonal/>
    </border>
    <border>
      <left/>
      <right style="thin">
        <color auto="1"/>
      </right>
      <top/>
      <bottom style="hair">
        <color theme="0" tint="-0.499984740745262"/>
      </bottom>
      <diagonal/>
    </border>
    <border>
      <left style="thin">
        <color auto="1"/>
      </left>
      <right style="thin">
        <color auto="1"/>
      </right>
      <top/>
      <bottom style="hair">
        <color theme="0" tint="-0.499984740745262"/>
      </bottom>
      <diagonal/>
    </border>
    <border>
      <left/>
      <right style="thin">
        <color auto="1"/>
      </right>
      <top style="thin">
        <color auto="1"/>
      </top>
      <bottom style="thin">
        <color auto="1"/>
      </bottom>
      <diagonal/>
    </border>
    <border>
      <left/>
      <right/>
      <top style="dotted">
        <color auto="1"/>
      </top>
      <bottom style="dotted">
        <color auto="1"/>
      </bottom>
      <diagonal/>
    </border>
    <border>
      <left/>
      <right/>
      <top style="thin">
        <color auto="1"/>
      </top>
      <bottom/>
      <diagonal/>
    </border>
    <border>
      <left/>
      <right/>
      <top/>
      <bottom style="thin">
        <color auto="1"/>
      </bottom>
      <diagonal/>
    </border>
    <border>
      <left style="thin">
        <color auto="1"/>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style="dashed">
        <color auto="1"/>
      </bottom>
      <diagonal/>
    </border>
    <border>
      <left/>
      <right style="thin">
        <color auto="1"/>
      </right>
      <top style="thin">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thin">
        <color auto="1"/>
      </bottom>
      <diagonal/>
    </border>
    <border>
      <left/>
      <right style="thin">
        <color auto="1"/>
      </right>
      <top style="dashed">
        <color auto="1"/>
      </top>
      <bottom style="thin">
        <color auto="1"/>
      </bottom>
      <diagonal/>
    </border>
    <border>
      <left style="thin">
        <color auto="1"/>
      </left>
      <right/>
      <top/>
      <bottom style="dashed">
        <color auto="1"/>
      </bottom>
      <diagonal/>
    </border>
    <border>
      <left/>
      <right style="thin">
        <color auto="1"/>
      </right>
      <top/>
      <bottom style="dashed">
        <color auto="1"/>
      </bottom>
      <diagonal/>
    </border>
    <border>
      <left style="thin">
        <color auto="1"/>
      </left>
      <right style="thin">
        <color auto="1"/>
      </right>
      <top style="thin">
        <color auto="1"/>
      </top>
      <bottom style="dotted">
        <color auto="1"/>
      </bottom>
      <diagonal/>
    </border>
    <border>
      <left/>
      <right/>
      <top style="thin">
        <color auto="1"/>
      </top>
      <bottom style="dotted">
        <color auto="1"/>
      </bottom>
      <diagonal/>
    </border>
    <border>
      <left style="thin">
        <color auto="1"/>
      </left>
      <right style="thin">
        <color auto="1"/>
      </right>
      <top style="dotted">
        <color auto="1"/>
      </top>
      <bottom style="thin">
        <color auto="1"/>
      </bottom>
      <diagonal/>
    </border>
    <border>
      <left/>
      <right/>
      <top style="dotted">
        <color auto="1"/>
      </top>
      <bottom style="thin">
        <color auto="1"/>
      </bottom>
      <diagonal/>
    </border>
    <border>
      <left style="thin">
        <color auto="1"/>
      </left>
      <right style="thin">
        <color auto="1"/>
      </right>
      <top style="thin">
        <color auto="1"/>
      </top>
      <bottom style="dashed">
        <color auto="1"/>
      </bottom>
      <diagonal/>
    </border>
    <border>
      <left/>
      <right/>
      <top style="thin">
        <color auto="1"/>
      </top>
      <bottom style="dashed">
        <color auto="1"/>
      </bottom>
      <diagonal/>
    </border>
    <border>
      <left style="thin">
        <color auto="1"/>
      </left>
      <right style="thin">
        <color auto="1"/>
      </right>
      <top style="dashed">
        <color auto="1"/>
      </top>
      <bottom style="dashed">
        <color auto="1"/>
      </bottom>
      <diagonal/>
    </border>
    <border>
      <left/>
      <right/>
      <top style="dashed">
        <color auto="1"/>
      </top>
      <bottom style="dashed">
        <color auto="1"/>
      </bottom>
      <diagonal/>
    </border>
    <border>
      <left style="thin">
        <color auto="1"/>
      </left>
      <right style="thin">
        <color auto="1"/>
      </right>
      <top style="dashed">
        <color auto="1"/>
      </top>
      <bottom style="thin">
        <color auto="1"/>
      </bottom>
      <diagonal/>
    </border>
    <border>
      <left/>
      <right/>
      <top style="dashed">
        <color auto="1"/>
      </top>
      <bottom style="thin">
        <color auto="1"/>
      </bottom>
      <diagonal/>
    </border>
    <border>
      <left style="thin">
        <color auto="1"/>
      </left>
      <right style="thin">
        <color auto="1"/>
      </right>
      <top/>
      <bottom style="dashed">
        <color auto="1"/>
      </bottom>
      <diagonal/>
    </border>
    <border>
      <left/>
      <right/>
      <top/>
      <bottom style="dashed">
        <color auto="1"/>
      </bottom>
      <diagonal/>
    </border>
    <border>
      <left style="thin">
        <color auto="1"/>
      </left>
      <right style="thin">
        <color auto="1"/>
      </right>
      <top style="dotted">
        <color auto="1"/>
      </top>
      <bottom/>
      <diagonal/>
    </border>
    <border>
      <left/>
      <right style="thin">
        <color auto="1"/>
      </right>
      <top style="dotted">
        <color auto="1"/>
      </top>
      <bottom/>
      <diagonal/>
    </border>
    <border>
      <left/>
      <right/>
      <top style="dotted">
        <color auto="1"/>
      </top>
      <bottom/>
      <diagonal/>
    </border>
    <border>
      <left/>
      <right style="thin">
        <color auto="1"/>
      </right>
      <top style="hair">
        <color auto="1"/>
      </top>
      <bottom/>
      <diagonal/>
    </border>
    <border>
      <left style="thin">
        <color auto="1"/>
      </left>
      <right/>
      <top style="dashed">
        <color auto="1"/>
      </top>
      <bottom/>
      <diagonal/>
    </border>
    <border>
      <left/>
      <right style="thin">
        <color auto="1"/>
      </right>
      <top style="dashed">
        <color auto="1"/>
      </top>
      <bottom/>
      <diagonal/>
    </border>
    <border>
      <left style="thin">
        <color auto="1"/>
      </left>
      <right style="thin">
        <color auto="1"/>
      </right>
      <top style="dashed">
        <color auto="1"/>
      </top>
      <bottom/>
      <diagonal/>
    </border>
    <border>
      <left/>
      <right/>
      <top style="dashed">
        <color auto="1"/>
      </top>
      <bottom/>
      <diagonal/>
    </border>
    <border>
      <left style="thin">
        <color auto="1"/>
      </left>
      <right style="thin">
        <color auto="1"/>
      </right>
      <top style="dotted">
        <color auto="1"/>
      </top>
      <bottom style="dashed">
        <color auto="1"/>
      </bottom>
      <diagonal/>
    </border>
    <border>
      <left style="thin">
        <color auto="1"/>
      </left>
      <right/>
      <top style="dotted">
        <color auto="1"/>
      </top>
      <bottom/>
      <diagonal/>
    </border>
    <border>
      <left style="thin">
        <color auto="1"/>
      </left>
      <right/>
      <top style="dotted">
        <color auto="1"/>
      </top>
      <bottom style="dashed">
        <color auto="1"/>
      </bottom>
      <diagonal/>
    </border>
    <border>
      <left style="thin">
        <color auto="1"/>
      </left>
      <right/>
      <top style="dashed">
        <color auto="1"/>
      </top>
      <bottom style="dotted">
        <color auto="1"/>
      </bottom>
      <diagonal/>
    </border>
    <border>
      <left style="thin">
        <color auto="1"/>
      </left>
      <right style="thin">
        <color auto="1"/>
      </right>
      <top style="dashed">
        <color auto="1"/>
      </top>
      <bottom style="dotted">
        <color auto="1"/>
      </bottom>
      <diagonal/>
    </border>
    <border>
      <left/>
      <right/>
      <top/>
      <bottom style="dotted">
        <color auto="1"/>
      </bottom>
      <diagonal/>
    </border>
    <border>
      <left/>
      <right style="thin">
        <color auto="1"/>
      </right>
      <top style="dashed">
        <color auto="1"/>
      </top>
      <bottom style="dotted">
        <color auto="1"/>
      </bottom>
      <diagonal/>
    </border>
    <border>
      <left style="dotted">
        <color auto="1"/>
      </left>
      <right style="thin">
        <color auto="1"/>
      </right>
      <top style="dotted">
        <color auto="1"/>
      </top>
      <bottom/>
      <diagonal/>
    </border>
    <border>
      <left style="dotted">
        <color auto="1"/>
      </left>
      <right style="thin">
        <color auto="1"/>
      </right>
      <top style="dotted">
        <color auto="1"/>
      </top>
      <bottom style="dotted">
        <color auto="1"/>
      </bottom>
      <diagonal/>
    </border>
    <border>
      <left style="dotted">
        <color auto="1"/>
      </left>
      <right style="thin">
        <color auto="1"/>
      </right>
      <top/>
      <bottom style="dotted">
        <color auto="1"/>
      </bottom>
      <diagonal/>
    </border>
    <border>
      <left/>
      <right style="thin">
        <color auto="1"/>
      </right>
      <top style="dotted">
        <color auto="1"/>
      </top>
      <bottom style="dashed">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diagonal/>
    </border>
    <border>
      <left/>
      <right style="thin">
        <color auto="1"/>
      </right>
      <top style="double">
        <color auto="1"/>
      </top>
      <bottom/>
      <diagonal/>
    </border>
    <border>
      <left style="thin">
        <color auto="1"/>
      </left>
      <right/>
      <top style="double">
        <color auto="1"/>
      </top>
      <bottom style="medium">
        <color rgb="FF000000"/>
      </bottom>
      <diagonal/>
    </border>
    <border>
      <left/>
      <right/>
      <top style="double">
        <color auto="1"/>
      </top>
      <bottom style="medium">
        <color rgb="FF000000"/>
      </bottom>
      <diagonal/>
    </border>
    <border>
      <left style="double">
        <color auto="1"/>
      </left>
      <right style="thin">
        <color auto="1"/>
      </right>
      <top/>
      <bottom style="thin">
        <color auto="1"/>
      </bottom>
      <diagonal/>
    </border>
    <border>
      <left style="double">
        <color auto="1"/>
      </left>
      <right style="thin">
        <color auto="1"/>
      </right>
      <top/>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diagonal/>
    </border>
    <border>
      <left style="thin">
        <color auto="1"/>
      </left>
      <right/>
      <top/>
      <bottom style="double">
        <color auto="1"/>
      </bottom>
      <diagonal/>
    </border>
    <border>
      <left/>
      <right style="thin">
        <color auto="1"/>
      </right>
      <top/>
      <bottom style="double">
        <color auto="1"/>
      </bottom>
      <diagonal/>
    </border>
    <border>
      <left/>
      <right style="thin">
        <color auto="1"/>
      </right>
      <top style="double">
        <color auto="1"/>
      </top>
      <bottom style="medium">
        <color rgb="FF000000"/>
      </bottom>
      <diagonal/>
    </border>
    <border>
      <left style="thin">
        <color auto="1"/>
      </left>
      <right style="double">
        <color auto="1"/>
      </right>
      <top style="double">
        <color auto="1"/>
      </top>
      <bottom/>
      <diagonal/>
    </border>
    <border>
      <left style="thin">
        <color auto="1"/>
      </left>
      <right style="double">
        <color auto="1"/>
      </right>
      <top/>
      <bottom style="thin">
        <color auto="1"/>
      </bottom>
      <diagonal/>
    </border>
    <border>
      <left style="thin">
        <color auto="1"/>
      </left>
      <right style="double">
        <color auto="1"/>
      </right>
      <top style="hair">
        <color auto="1"/>
      </top>
      <bottom/>
      <diagonal/>
    </border>
    <border>
      <left style="thin">
        <color auto="1"/>
      </left>
      <right style="double">
        <color auto="1"/>
      </right>
      <top/>
      <bottom/>
      <diagonal/>
    </border>
  </borders>
  <cellStyleXfs count="74">
    <xf numFmtId="0" fontId="0" fillId="0" borderId="0"/>
    <xf numFmtId="168" fontId="53" fillId="0" borderId="0" applyFont="0" applyFill="0" applyBorder="0" applyAlignment="0" applyProtection="0"/>
    <xf numFmtId="0" fontId="52" fillId="16" borderId="0" applyNumberFormat="0" applyBorder="0" applyAlignment="0" applyProtection="0"/>
    <xf numFmtId="168" fontId="53" fillId="0" borderId="0" applyFont="0" applyFill="0" applyBorder="0" applyAlignment="0" applyProtection="0"/>
    <xf numFmtId="166" fontId="26" fillId="0" borderId="0" applyFont="0" applyFill="0" applyBorder="0" applyAlignment="0" applyProtection="0"/>
    <xf numFmtId="168" fontId="4" fillId="0" borderId="0" applyFont="0" applyFill="0" applyBorder="0" applyAlignment="0" applyProtection="0"/>
    <xf numFmtId="168" fontId="26" fillId="0" borderId="0" applyFont="0" applyFill="0" applyBorder="0" applyAlignment="0" applyProtection="0"/>
    <xf numFmtId="0" fontId="4" fillId="18" borderId="0" applyNumberFormat="0" applyBorder="0" applyAlignment="0" applyProtection="0"/>
    <xf numFmtId="168" fontId="53" fillId="0" borderId="0" applyFont="0" applyFill="0" applyBorder="0" applyAlignment="0" applyProtection="0"/>
    <xf numFmtId="168" fontId="4" fillId="0" borderId="0" applyFont="0" applyFill="0" applyBorder="0" applyAlignment="0" applyProtection="0"/>
    <xf numFmtId="0" fontId="4" fillId="17" borderId="0" applyNumberFormat="0" applyBorder="0" applyAlignment="0" applyProtection="0"/>
    <xf numFmtId="0" fontId="4" fillId="15" borderId="0" applyNumberFormat="0" applyBorder="0" applyAlignment="0" applyProtection="0"/>
    <xf numFmtId="168" fontId="4" fillId="0" borderId="0" applyFont="0" applyFill="0" applyBorder="0" applyAlignment="0" applyProtection="0"/>
    <xf numFmtId="168" fontId="53" fillId="0" borderId="0" applyFont="0" applyFill="0" applyBorder="0" applyAlignment="0" applyProtection="0"/>
    <xf numFmtId="166"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26"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8" fontId="5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6" fillId="0" borderId="0" applyFont="0" applyFill="0" applyBorder="0" applyAlignment="0" applyProtection="0"/>
    <xf numFmtId="166" fontId="53" fillId="0" borderId="0" applyFont="0" applyFill="0" applyBorder="0" applyAlignment="0" applyProtection="0"/>
    <xf numFmtId="166" fontId="4" fillId="0" borderId="0" applyFont="0" applyFill="0" applyBorder="0" applyAlignment="0" applyProtection="0"/>
    <xf numFmtId="166" fontId="26" fillId="0" borderId="0" applyFont="0" applyFill="0" applyBorder="0" applyAlignment="0" applyProtection="0"/>
    <xf numFmtId="166" fontId="53" fillId="0" borderId="0" applyFont="0" applyFill="0" applyBorder="0" applyAlignment="0" applyProtection="0"/>
    <xf numFmtId="0" fontId="53" fillId="0" borderId="0"/>
    <xf numFmtId="0" fontId="53" fillId="0" borderId="0"/>
    <xf numFmtId="0" fontId="53" fillId="0" borderId="0"/>
    <xf numFmtId="0" fontId="4" fillId="0" borderId="0"/>
    <xf numFmtId="0" fontId="26" fillId="0" borderId="0"/>
    <xf numFmtId="0" fontId="4" fillId="0" borderId="0"/>
    <xf numFmtId="0" fontId="26" fillId="0" borderId="0"/>
    <xf numFmtId="0" fontId="4" fillId="0" borderId="0"/>
    <xf numFmtId="0" fontId="26" fillId="0" borderId="0"/>
    <xf numFmtId="0" fontId="4" fillId="0" borderId="0"/>
    <xf numFmtId="0" fontId="4" fillId="0" borderId="0"/>
    <xf numFmtId="0" fontId="4"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6" fillId="0" borderId="0"/>
    <xf numFmtId="0" fontId="4" fillId="0" borderId="0"/>
    <xf numFmtId="0" fontId="4" fillId="0" borderId="0"/>
    <xf numFmtId="0" fontId="53" fillId="0" borderId="0"/>
  </cellStyleXfs>
  <cellXfs count="994">
    <xf numFmtId="0" fontId="0" fillId="0" borderId="0" xfId="0"/>
    <xf numFmtId="0" fontId="0" fillId="0" borderId="0" xfId="0" applyAlignment="1">
      <alignment vertical="center"/>
    </xf>
    <xf numFmtId="0" fontId="1" fillId="0" borderId="0" xfId="0" applyFont="1" applyAlignment="1">
      <alignment vertical="center"/>
    </xf>
    <xf numFmtId="0" fontId="3" fillId="0" borderId="4" xfId="0" applyFont="1" applyBorder="1" applyAlignment="1">
      <alignment horizontal="center" vertical="center" wrapText="1"/>
    </xf>
    <xf numFmtId="0" fontId="3" fillId="0" borderId="5" xfId="0" applyFont="1" applyBorder="1" applyAlignment="1">
      <alignment horizontal="justify" vertical="center" wrapText="1"/>
    </xf>
    <xf numFmtId="168" fontId="3" fillId="0" borderId="5" xfId="1" applyFont="1" applyBorder="1" applyAlignment="1">
      <alignment horizontal="center" vertical="center" wrapText="1"/>
    </xf>
    <xf numFmtId="168" fontId="3" fillId="0" borderId="6" xfId="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justify" vertical="center" wrapText="1"/>
    </xf>
    <xf numFmtId="168" fontId="3" fillId="0" borderId="8" xfId="1" applyFont="1" applyBorder="1" applyAlignment="1">
      <alignment horizontal="center" vertical="center" wrapText="1"/>
    </xf>
    <xf numFmtId="168" fontId="3" fillId="0" borderId="9" xfId="1"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justify"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justify" vertical="center" wrapText="1"/>
    </xf>
    <xf numFmtId="0" fontId="3" fillId="0" borderId="25" xfId="0" applyFont="1" applyBorder="1" applyAlignment="1">
      <alignment horizontal="center" vertical="center" wrapText="1"/>
    </xf>
    <xf numFmtId="0" fontId="3" fillId="0" borderId="26" xfId="0" applyFont="1" applyBorder="1" applyAlignment="1">
      <alignment horizontal="center" vertical="center" wrapText="1"/>
    </xf>
    <xf numFmtId="0" fontId="4" fillId="0" borderId="0" xfId="0" applyFont="1" applyAlignment="1">
      <alignment vertical="center" wrapText="1"/>
    </xf>
    <xf numFmtId="0" fontId="5" fillId="0" borderId="0" xfId="0" applyFont="1" applyAlignment="1">
      <alignment vertical="center" wrapText="1"/>
    </xf>
    <xf numFmtId="0" fontId="0" fillId="0" borderId="0" xfId="0" applyAlignment="1">
      <alignment horizontal="center" vertical="center" wrapText="1"/>
    </xf>
    <xf numFmtId="0" fontId="7" fillId="0" borderId="0" xfId="0" applyFont="1"/>
    <xf numFmtId="0" fontId="6" fillId="3" borderId="5"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6" xfId="0" applyFont="1" applyFill="1" applyBorder="1" applyAlignment="1">
      <alignment horizontal="center" vertical="center"/>
    </xf>
    <xf numFmtId="0" fontId="6" fillId="4" borderId="4" xfId="0" applyFont="1" applyFill="1" applyBorder="1" applyAlignment="1">
      <alignment horizontal="center"/>
    </xf>
    <xf numFmtId="0" fontId="6" fillId="4" borderId="5" xfId="0" applyFont="1" applyFill="1" applyBorder="1" applyAlignment="1">
      <alignment horizontal="center"/>
    </xf>
    <xf numFmtId="0" fontId="6" fillId="4" borderId="6" xfId="0" applyFont="1" applyFill="1" applyBorder="1" applyAlignment="1">
      <alignment horizontal="center"/>
    </xf>
    <xf numFmtId="0" fontId="7" fillId="0" borderId="27" xfId="0" applyFont="1" applyBorder="1" applyAlignment="1">
      <alignment horizontal="justify" vertical="top" wrapText="1"/>
    </xf>
    <xf numFmtId="0" fontId="7" fillId="0" borderId="28" xfId="0" applyFont="1" applyBorder="1" applyAlignment="1">
      <alignment horizontal="justify" vertical="top" wrapText="1"/>
    </xf>
    <xf numFmtId="0" fontId="7" fillId="0" borderId="29" xfId="0" applyFont="1" applyBorder="1" applyAlignment="1">
      <alignment horizontal="justify" vertical="top" wrapText="1"/>
    </xf>
    <xf numFmtId="0" fontId="7" fillId="0" borderId="30" xfId="0" applyFont="1" applyBorder="1" applyAlignment="1">
      <alignment horizontal="justify" vertical="top" wrapText="1"/>
    </xf>
    <xf numFmtId="0" fontId="7" fillId="0" borderId="31" xfId="0" applyFont="1" applyBorder="1" applyAlignment="1">
      <alignment horizontal="justify" vertical="top" wrapText="1"/>
    </xf>
    <xf numFmtId="0" fontId="7" fillId="0" borderId="32" xfId="0" applyFont="1" applyBorder="1" applyAlignment="1">
      <alignment horizontal="justify" vertical="top" wrapText="1"/>
    </xf>
    <xf numFmtId="0" fontId="7" fillId="0" borderId="33" xfId="0" applyFont="1" applyBorder="1" applyAlignment="1">
      <alignment horizontal="justify" vertical="top" wrapText="1"/>
    </xf>
    <xf numFmtId="0" fontId="7" fillId="0" borderId="34" xfId="0" applyFont="1" applyBorder="1" applyAlignment="1">
      <alignment horizontal="justify" vertical="top" wrapText="1"/>
    </xf>
    <xf numFmtId="0" fontId="7" fillId="0" borderId="35" xfId="0" applyFont="1" applyBorder="1" applyAlignment="1">
      <alignment horizontal="justify" vertical="top" wrapText="1"/>
    </xf>
    <xf numFmtId="0" fontId="8" fillId="0" borderId="0" xfId="0" applyFont="1" applyAlignment="1">
      <alignment vertical="center"/>
    </xf>
    <xf numFmtId="0" fontId="10" fillId="0" borderId="4" xfId="0" applyFont="1" applyBorder="1" applyAlignment="1">
      <alignment horizontal="center" vertical="center" wrapText="1"/>
    </xf>
    <xf numFmtId="0" fontId="10" fillId="0" borderId="5" xfId="0" applyFont="1" applyBorder="1" applyAlignment="1">
      <alignment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39" xfId="0" applyFont="1" applyBorder="1" applyAlignment="1">
      <alignment horizontal="center" vertical="center" wrapText="1"/>
    </xf>
    <xf numFmtId="0" fontId="10" fillId="0" borderId="40" xfId="0" applyFont="1" applyBorder="1" applyAlignment="1">
      <alignment horizontal="justify"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8" fillId="0" borderId="42" xfId="0" applyFont="1" applyBorder="1" applyAlignment="1">
      <alignment vertical="center" wrapText="1"/>
    </xf>
    <xf numFmtId="0" fontId="8" fillId="0" borderId="43" xfId="0" applyFont="1" applyBorder="1" applyAlignment="1">
      <alignment vertical="center" wrapText="1"/>
    </xf>
    <xf numFmtId="0" fontId="10" fillId="0" borderId="43" xfId="0" applyFont="1" applyBorder="1" applyAlignment="1">
      <alignment vertical="center" wrapText="1"/>
    </xf>
    <xf numFmtId="0" fontId="10" fillId="0" borderId="44" xfId="0" applyFont="1" applyBorder="1" applyAlignment="1">
      <alignment vertical="center" wrapText="1"/>
    </xf>
    <xf numFmtId="0" fontId="0" fillId="0" borderId="0" xfId="0" applyAlignment="1">
      <alignment horizontal="center"/>
    </xf>
    <xf numFmtId="0" fontId="11" fillId="3" borderId="5" xfId="0" applyFont="1" applyFill="1" applyBorder="1" applyAlignment="1">
      <alignment horizontal="center" vertical="center" wrapText="1"/>
    </xf>
    <xf numFmtId="0" fontId="11" fillId="0" borderId="40" xfId="0" applyFont="1" applyBorder="1" applyAlignment="1">
      <alignment horizontal="justify" vertical="top" wrapText="1"/>
    </xf>
    <xf numFmtId="168" fontId="11" fillId="0" borderId="40" xfId="1" applyFont="1" applyBorder="1" applyAlignment="1">
      <alignment horizontal="justify" vertical="top" wrapText="1"/>
    </xf>
    <xf numFmtId="0" fontId="11" fillId="0" borderId="31" xfId="0" applyFont="1" applyBorder="1" applyAlignment="1">
      <alignment horizontal="center" vertical="top" wrapText="1"/>
    </xf>
    <xf numFmtId="0" fontId="11" fillId="0" borderId="31" xfId="0" applyFont="1" applyBorder="1" applyAlignment="1">
      <alignment horizontal="justify" vertical="top" wrapText="1"/>
    </xf>
    <xf numFmtId="168" fontId="11" fillId="0" borderId="31" xfId="1" applyFont="1" applyBorder="1" applyAlignment="1">
      <alignment horizontal="justify" vertical="top" wrapText="1"/>
    </xf>
    <xf numFmtId="168" fontId="11" fillId="0" borderId="31" xfId="1" applyFont="1" applyBorder="1" applyAlignment="1">
      <alignment horizontal="center" vertical="top" wrapText="1"/>
    </xf>
    <xf numFmtId="0" fontId="11" fillId="0" borderId="45" xfId="0" applyFont="1" applyBorder="1" applyAlignment="1">
      <alignment horizontal="center" vertical="top" wrapText="1"/>
    </xf>
    <xf numFmtId="0" fontId="11" fillId="0" borderId="45" xfId="0" applyFont="1" applyBorder="1" applyAlignment="1">
      <alignment horizontal="justify" vertical="top" wrapText="1"/>
    </xf>
    <xf numFmtId="168" fontId="11" fillId="0" borderId="45" xfId="1" applyFont="1" applyBorder="1" applyAlignment="1">
      <alignment horizontal="center" vertical="top" wrapText="1"/>
    </xf>
    <xf numFmtId="168" fontId="11" fillId="0" borderId="45" xfId="1" applyFont="1" applyBorder="1" applyAlignment="1">
      <alignment horizontal="justify" vertical="top" wrapText="1"/>
    </xf>
    <xf numFmtId="0" fontId="11" fillId="0" borderId="5" xfId="0" applyFont="1" applyBorder="1" applyAlignment="1">
      <alignment horizontal="justify" vertical="top" wrapText="1"/>
    </xf>
    <xf numFmtId="168" fontId="11" fillId="0" borderId="5" xfId="1" applyFont="1" applyBorder="1" applyAlignment="1">
      <alignment horizontal="justify" vertical="top"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6" xfId="0" applyFont="1" applyBorder="1" applyAlignment="1">
      <alignment horizontal="justify" vertical="top" wrapText="1"/>
    </xf>
    <xf numFmtId="0" fontId="7" fillId="0" borderId="47" xfId="0" applyFont="1" applyBorder="1" applyAlignment="1">
      <alignment horizontal="justify" vertical="top" wrapText="1"/>
    </xf>
    <xf numFmtId="0" fontId="7" fillId="0" borderId="48" xfId="0" applyFont="1" applyBorder="1" applyAlignment="1">
      <alignment horizontal="justify" vertical="top" wrapText="1"/>
    </xf>
    <xf numFmtId="0" fontId="12" fillId="0" borderId="0" xfId="0" applyFont="1" applyAlignment="1">
      <alignment horizontal="center"/>
    </xf>
    <xf numFmtId="0" fontId="12" fillId="0" borderId="0" xfId="0" applyFont="1"/>
    <xf numFmtId="0" fontId="7" fillId="3" borderId="5" xfId="0" applyFont="1" applyFill="1" applyBorder="1" applyAlignment="1">
      <alignment horizontal="center" vertical="top" wrapText="1"/>
    </xf>
    <xf numFmtId="0" fontId="7" fillId="0" borderId="40" xfId="0" applyFont="1" applyBorder="1" applyAlignment="1">
      <alignment horizontal="justify" vertical="top" wrapText="1"/>
    </xf>
    <xf numFmtId="0" fontId="14" fillId="0" borderId="31" xfId="0" applyFont="1" applyBorder="1" applyAlignment="1">
      <alignment horizontal="justify" wrapText="1"/>
    </xf>
    <xf numFmtId="0" fontId="7" fillId="0" borderId="31" xfId="0" applyFont="1" applyBorder="1" applyAlignment="1">
      <alignment horizontal="center" vertical="top" wrapText="1"/>
    </xf>
    <xf numFmtId="0" fontId="15" fillId="0" borderId="31" xfId="0" applyNumberFormat="1" applyFont="1" applyBorder="1" applyAlignment="1">
      <alignment horizontal="justify" vertical="top" wrapText="1"/>
    </xf>
    <xf numFmtId="168" fontId="7" fillId="0" borderId="31" xfId="1" applyFont="1" applyBorder="1" applyAlignment="1">
      <alignment horizontal="justify" vertical="top" wrapText="1"/>
    </xf>
    <xf numFmtId="0" fontId="7" fillId="0" borderId="49" xfId="0" applyFont="1" applyBorder="1" applyAlignment="1">
      <alignment horizontal="justify" vertical="top" wrapText="1"/>
    </xf>
    <xf numFmtId="0" fontId="11" fillId="0" borderId="0" xfId="0" applyFont="1"/>
    <xf numFmtId="0" fontId="16" fillId="0" borderId="0" xfId="0" applyFont="1" applyAlignment="1">
      <alignment vertical="center"/>
    </xf>
    <xf numFmtId="0" fontId="16" fillId="0" borderId="0" xfId="0" applyFont="1"/>
    <xf numFmtId="0" fontId="16" fillId="0" borderId="0" xfId="0" applyFont="1" applyAlignment="1">
      <alignment vertical="top" wrapText="1"/>
    </xf>
    <xf numFmtId="0" fontId="17" fillId="3" borderId="5" xfId="0" applyFont="1" applyFill="1" applyBorder="1" applyAlignment="1">
      <alignment horizontal="center" vertical="center"/>
    </xf>
    <xf numFmtId="0" fontId="17" fillId="0" borderId="28" xfId="0" applyFont="1" applyBorder="1"/>
    <xf numFmtId="0" fontId="17" fillId="0" borderId="31" xfId="0" applyFont="1" applyBorder="1" applyAlignment="1">
      <alignment horizontal="center" vertical="top" wrapText="1"/>
    </xf>
    <xf numFmtId="0" fontId="17" fillId="0" borderId="31" xfId="0" applyFont="1" applyBorder="1" applyAlignment="1">
      <alignment horizontal="justify" vertical="top" wrapText="1"/>
    </xf>
    <xf numFmtId="168" fontId="17" fillId="0" borderId="31" xfId="1" applyFont="1" applyBorder="1" applyAlignment="1">
      <alignment vertical="top" wrapText="1"/>
    </xf>
    <xf numFmtId="169" fontId="17" fillId="0" borderId="31" xfId="1" applyNumberFormat="1" applyFont="1" applyBorder="1" applyAlignment="1">
      <alignment vertical="top" wrapText="1"/>
    </xf>
    <xf numFmtId="167" fontId="17" fillId="0" borderId="31" xfId="1" applyNumberFormat="1" applyFont="1" applyBorder="1" applyAlignment="1">
      <alignment vertical="top" wrapText="1"/>
    </xf>
    <xf numFmtId="0" fontId="17" fillId="0" borderId="49" xfId="0" applyFont="1" applyBorder="1" applyAlignment="1">
      <alignment horizontal="center" vertical="top" wrapText="1"/>
    </xf>
    <xf numFmtId="0" fontId="17" fillId="0" borderId="49" xfId="0" applyFont="1" applyBorder="1" applyAlignment="1">
      <alignment horizontal="justify" vertical="top" wrapText="1"/>
    </xf>
    <xf numFmtId="0" fontId="17" fillId="0" borderId="49" xfId="0" applyFont="1" applyBorder="1" applyAlignment="1">
      <alignment vertical="top" wrapText="1"/>
    </xf>
    <xf numFmtId="168" fontId="17" fillId="0" borderId="31" xfId="1" applyNumberFormat="1" applyFont="1" applyBorder="1" applyAlignment="1">
      <alignment vertical="top" wrapText="1"/>
    </xf>
    <xf numFmtId="0" fontId="18" fillId="0" borderId="0" xfId="45" applyFont="1" applyAlignment="1">
      <alignment horizontal="justify" vertical="top" wrapText="1"/>
    </xf>
    <xf numFmtId="0" fontId="4" fillId="0" borderId="0" xfId="45" applyAlignment="1">
      <alignment horizontal="center"/>
    </xf>
    <xf numFmtId="0" fontId="4" fillId="0" borderId="0" xfId="45"/>
    <xf numFmtId="0" fontId="4" fillId="0" borderId="0" xfId="45" applyAlignment="1">
      <alignment horizontal="center" vertical="top"/>
    </xf>
    <xf numFmtId="0" fontId="4" fillId="0" borderId="0" xfId="45" applyFont="1" applyAlignment="1">
      <alignment horizontal="center"/>
    </xf>
    <xf numFmtId="0" fontId="4" fillId="0" borderId="0" xfId="45" applyFont="1"/>
    <xf numFmtId="0" fontId="4" fillId="0" borderId="0" xfId="45" applyFont="1" applyAlignment="1">
      <alignment horizontal="center" vertical="top"/>
    </xf>
    <xf numFmtId="0" fontId="20" fillId="3" borderId="5" xfId="45" applyFont="1" applyFill="1" applyBorder="1" applyAlignment="1">
      <alignment horizontal="center"/>
    </xf>
    <xf numFmtId="0" fontId="21" fillId="0" borderId="40" xfId="45" applyFont="1" applyBorder="1" applyAlignment="1">
      <alignment horizontal="center"/>
    </xf>
    <xf numFmtId="0" fontId="21" fillId="0" borderId="40" xfId="45" applyFont="1" applyBorder="1"/>
    <xf numFmtId="0" fontId="21" fillId="0" borderId="51" xfId="45" applyFont="1" applyBorder="1" applyAlignment="1">
      <alignment horizontal="center" vertical="top"/>
    </xf>
    <xf numFmtId="0" fontId="21" fillId="0" borderId="52" xfId="45" applyFont="1" applyBorder="1"/>
    <xf numFmtId="0" fontId="21" fillId="0" borderId="57" xfId="45" applyFont="1" applyBorder="1" applyAlignment="1">
      <alignment horizontal="center" vertical="top" wrapText="1"/>
    </xf>
    <xf numFmtId="0" fontId="21" fillId="0" borderId="57" xfId="45" applyFont="1" applyBorder="1" applyAlignment="1">
      <alignment horizontal="justify" vertical="top" wrapText="1"/>
    </xf>
    <xf numFmtId="0" fontId="21" fillId="0" borderId="50" xfId="45" applyFont="1" applyBorder="1" applyAlignment="1">
      <alignment horizontal="justify" vertical="top" wrapText="1"/>
    </xf>
    <xf numFmtId="0" fontId="21" fillId="0" borderId="59" xfId="45" applyFont="1" applyBorder="1" applyAlignment="1">
      <alignment horizontal="justify" vertical="top" wrapText="1"/>
    </xf>
    <xf numFmtId="0" fontId="21" fillId="0" borderId="59" xfId="45" applyFont="1" applyBorder="1" applyAlignment="1">
      <alignment horizontal="center" vertical="top" wrapText="1"/>
    </xf>
    <xf numFmtId="0" fontId="21" fillId="0" borderId="60" xfId="45" applyFont="1" applyFill="1" applyBorder="1" applyAlignment="1">
      <alignment horizontal="center" vertical="top" wrapText="1"/>
    </xf>
    <xf numFmtId="0" fontId="21" fillId="0" borderId="61" xfId="45" applyFont="1" applyBorder="1" applyAlignment="1">
      <alignment horizontal="center" vertical="top" wrapText="1"/>
    </xf>
    <xf numFmtId="0" fontId="21" fillId="0" borderId="62" xfId="45" applyFont="1" applyBorder="1" applyAlignment="1">
      <alignment horizontal="justify" vertical="top" wrapText="1"/>
    </xf>
    <xf numFmtId="0" fontId="21" fillId="0" borderId="62" xfId="45" applyFont="1" applyBorder="1" applyAlignment="1">
      <alignment horizontal="center" vertical="top" wrapText="1"/>
    </xf>
    <xf numFmtId="0" fontId="21" fillId="0" borderId="55" xfId="45" applyFont="1" applyBorder="1" applyAlignment="1">
      <alignment horizontal="center" vertical="top" wrapText="1"/>
    </xf>
    <xf numFmtId="0" fontId="21" fillId="0" borderId="56" xfId="45" applyFont="1" applyBorder="1" applyAlignment="1">
      <alignment horizontal="justify" vertical="top" wrapText="1"/>
    </xf>
    <xf numFmtId="0" fontId="21" fillId="0" borderId="56" xfId="45" applyFont="1" applyBorder="1" applyAlignment="1">
      <alignment horizontal="center" vertical="top" wrapText="1"/>
    </xf>
    <xf numFmtId="4" fontId="21" fillId="0" borderId="50" xfId="45" applyNumberFormat="1" applyFont="1" applyBorder="1" applyAlignment="1">
      <alignment horizontal="center" vertical="top" wrapText="1"/>
    </xf>
    <xf numFmtId="3" fontId="21" fillId="0" borderId="50" xfId="45" applyNumberFormat="1" applyFont="1" applyBorder="1" applyAlignment="1">
      <alignment horizontal="center" vertical="top" wrapText="1"/>
    </xf>
    <xf numFmtId="0" fontId="21" fillId="0" borderId="63" xfId="45" applyFont="1" applyBorder="1" applyAlignment="1">
      <alignment horizontal="center" vertical="top" wrapText="1"/>
    </xf>
    <xf numFmtId="0" fontId="21" fillId="0" borderId="64" xfId="45" applyFont="1" applyBorder="1" applyAlignment="1">
      <alignment horizontal="justify" vertical="top" wrapText="1"/>
    </xf>
    <xf numFmtId="0" fontId="21" fillId="0" borderId="64" xfId="45" applyFont="1" applyBorder="1" applyAlignment="1">
      <alignment horizontal="center" vertical="top" wrapText="1"/>
    </xf>
    <xf numFmtId="164" fontId="21" fillId="0" borderId="65" xfId="45" applyNumberFormat="1" applyFont="1" applyBorder="1" applyAlignment="1">
      <alignment horizontal="center" vertical="top" wrapText="1"/>
    </xf>
    <xf numFmtId="3" fontId="21" fillId="0" borderId="65" xfId="45" applyNumberFormat="1" applyFont="1" applyBorder="1" applyAlignment="1">
      <alignment horizontal="center" vertical="top" wrapText="1"/>
    </xf>
    <xf numFmtId="4" fontId="21" fillId="0" borderId="65" xfId="45" applyNumberFormat="1" applyFont="1" applyBorder="1" applyAlignment="1">
      <alignment horizontal="center" vertical="top" wrapText="1"/>
    </xf>
    <xf numFmtId="0" fontId="21" fillId="0" borderId="40" xfId="45" applyFont="1" applyBorder="1" applyAlignment="1">
      <alignment horizontal="justify" vertical="top" wrapText="1"/>
    </xf>
    <xf numFmtId="0" fontId="21" fillId="0" borderId="51" xfId="45" applyFont="1" applyBorder="1" applyAlignment="1">
      <alignment horizontal="center" vertical="top" wrapText="1"/>
    </xf>
    <xf numFmtId="0" fontId="21" fillId="0" borderId="52" xfId="45" applyFont="1" applyBorder="1" applyAlignment="1">
      <alignment horizontal="justify" vertical="top" wrapText="1"/>
    </xf>
    <xf numFmtId="0" fontId="21" fillId="0" borderId="52" xfId="45" applyFont="1" applyBorder="1" applyAlignment="1">
      <alignment horizontal="center" vertical="top" wrapText="1"/>
    </xf>
    <xf numFmtId="0" fontId="21" fillId="0" borderId="40" xfId="45" applyFont="1" applyBorder="1" applyAlignment="1">
      <alignment horizontal="right" vertical="top" wrapText="1"/>
    </xf>
    <xf numFmtId="0" fontId="21" fillId="0" borderId="66" xfId="45" applyFont="1" applyBorder="1" applyAlignment="1">
      <alignment horizontal="center" vertical="top" wrapText="1"/>
    </xf>
    <xf numFmtId="0" fontId="21" fillId="0" borderId="67" xfId="45" applyFont="1" applyBorder="1" applyAlignment="1">
      <alignment horizontal="justify" vertical="top" wrapText="1"/>
    </xf>
    <xf numFmtId="0" fontId="21" fillId="0" borderId="67" xfId="45" applyFont="1" applyBorder="1" applyAlignment="1">
      <alignment horizontal="center" vertical="top" wrapText="1"/>
    </xf>
    <xf numFmtId="0" fontId="21" fillId="0" borderId="68" xfId="45" applyFont="1" applyBorder="1" applyAlignment="1">
      <alignment horizontal="right" vertical="top" wrapText="1"/>
    </xf>
    <xf numFmtId="168" fontId="21" fillId="0" borderId="50" xfId="1" applyFont="1" applyBorder="1" applyAlignment="1">
      <alignment horizontal="right" vertical="top" wrapText="1"/>
    </xf>
    <xf numFmtId="0" fontId="21" fillId="0" borderId="57" xfId="45" applyFont="1" applyBorder="1" applyAlignment="1">
      <alignment horizontal="right" vertical="top" wrapText="1"/>
    </xf>
    <xf numFmtId="0" fontId="22" fillId="0" borderId="63" xfId="46" applyFont="1" applyBorder="1" applyAlignment="1">
      <alignment horizontal="center" vertical="top" wrapText="1"/>
    </xf>
    <xf numFmtId="0" fontId="22" fillId="5" borderId="63" xfId="46" applyFont="1" applyFill="1" applyBorder="1" applyAlignment="1">
      <alignment horizontal="center" vertical="top"/>
    </xf>
    <xf numFmtId="0" fontId="22" fillId="5" borderId="65" xfId="46" applyFont="1" applyFill="1" applyBorder="1" applyAlignment="1">
      <alignment horizontal="center" vertical="top"/>
    </xf>
    <xf numFmtId="0" fontId="21" fillId="0" borderId="57" xfId="45" applyFont="1" applyFill="1" applyBorder="1" applyAlignment="1">
      <alignment horizontal="right" vertical="top" wrapText="1"/>
    </xf>
    <xf numFmtId="0" fontId="23" fillId="0" borderId="64" xfId="45" applyFont="1" applyBorder="1" applyAlignment="1">
      <alignment horizontal="center" vertical="top" wrapText="1"/>
    </xf>
    <xf numFmtId="3" fontId="23" fillId="0" borderId="65" xfId="45" applyNumberFormat="1" applyFont="1" applyBorder="1" applyAlignment="1">
      <alignment horizontal="center" vertical="top" wrapText="1"/>
    </xf>
    <xf numFmtId="0" fontId="23" fillId="0" borderId="65" xfId="45" applyFont="1" applyBorder="1" applyAlignment="1">
      <alignment horizontal="center" vertical="top" wrapText="1"/>
    </xf>
    <xf numFmtId="0" fontId="21" fillId="0" borderId="69" xfId="45" applyFont="1" applyBorder="1" applyAlignment="1">
      <alignment horizontal="center" vertical="top" wrapText="1"/>
    </xf>
    <xf numFmtId="0" fontId="21" fillId="0" borderId="70" xfId="45" applyFont="1" applyBorder="1" applyAlignment="1">
      <alignment horizontal="justify" vertical="top" wrapText="1"/>
    </xf>
    <xf numFmtId="0" fontId="21" fillId="0" borderId="70" xfId="45" applyFont="1" applyBorder="1" applyAlignment="1">
      <alignment horizontal="center" vertical="top" wrapText="1"/>
    </xf>
    <xf numFmtId="0" fontId="21" fillId="0" borderId="71" xfId="45" applyFont="1" applyBorder="1" applyAlignment="1">
      <alignment horizontal="center" vertical="top" wrapText="1"/>
    </xf>
    <xf numFmtId="0" fontId="24" fillId="0" borderId="50" xfId="45" applyFont="1" applyBorder="1" applyAlignment="1">
      <alignment horizontal="center" vertical="top" wrapText="1"/>
    </xf>
    <xf numFmtId="0" fontId="24" fillId="0" borderId="50" xfId="45" applyFont="1" applyBorder="1" applyAlignment="1">
      <alignment horizontal="justify" vertical="top" wrapText="1"/>
    </xf>
    <xf numFmtId="0" fontId="24" fillId="0" borderId="55" xfId="45" applyFont="1" applyBorder="1" applyAlignment="1">
      <alignment horizontal="center" vertical="top" wrapText="1"/>
    </xf>
    <xf numFmtId="0" fontId="24" fillId="0" borderId="56" xfId="45" applyFont="1" applyBorder="1" applyAlignment="1">
      <alignment horizontal="justify" vertical="top" wrapText="1"/>
    </xf>
    <xf numFmtId="0" fontId="24" fillId="0" borderId="56" xfId="45" applyFont="1" applyBorder="1" applyAlignment="1">
      <alignment horizontal="center" vertical="top" wrapText="1"/>
    </xf>
    <xf numFmtId="0" fontId="18" fillId="0" borderId="0" xfId="45" applyFont="1"/>
    <xf numFmtId="0" fontId="25" fillId="0" borderId="0" xfId="45" applyFont="1"/>
    <xf numFmtId="0" fontId="22" fillId="0" borderId="65" xfId="46" applyFont="1" applyBorder="1" applyAlignment="1">
      <alignment horizontal="center" vertical="top" wrapText="1"/>
    </xf>
    <xf numFmtId="0" fontId="22" fillId="5" borderId="73" xfId="46" applyFont="1" applyFill="1" applyBorder="1" applyAlignment="1">
      <alignment horizontal="center" vertical="top"/>
    </xf>
    <xf numFmtId="0" fontId="22" fillId="5" borderId="64" xfId="46" applyFont="1" applyFill="1" applyBorder="1" applyAlignment="1">
      <alignment horizontal="center" vertical="top"/>
    </xf>
    <xf numFmtId="0" fontId="22" fillId="0" borderId="0" xfId="46" applyFont="1" applyAlignment="1">
      <alignment horizontal="center" vertical="center"/>
    </xf>
    <xf numFmtId="0" fontId="22" fillId="0" borderId="0" xfId="46" applyFont="1"/>
    <xf numFmtId="0" fontId="26" fillId="0" borderId="0" xfId="46"/>
    <xf numFmtId="0" fontId="26" fillId="0" borderId="0" xfId="46" applyBorder="1"/>
    <xf numFmtId="0" fontId="26" fillId="0" borderId="0" xfId="46" applyAlignment="1">
      <alignment horizontal="justify" vertical="top" wrapText="1"/>
    </xf>
    <xf numFmtId="0" fontId="26" fillId="0" borderId="0" xfId="46" applyFont="1"/>
    <xf numFmtId="0" fontId="26" fillId="0" borderId="0" xfId="46" applyFont="1" applyAlignment="1">
      <alignment vertical="top"/>
    </xf>
    <xf numFmtId="0" fontId="26" fillId="0" borderId="0" xfId="46" applyFont="1" applyBorder="1" applyAlignment="1">
      <alignment vertical="top"/>
    </xf>
    <xf numFmtId="0" fontId="26" fillId="0" borderId="0" xfId="46" applyFont="1" applyBorder="1"/>
    <xf numFmtId="0" fontId="28" fillId="6" borderId="40" xfId="46" applyFont="1" applyFill="1" applyBorder="1" applyAlignment="1">
      <alignment horizontal="center" vertical="center" wrapText="1"/>
    </xf>
    <xf numFmtId="0" fontId="28" fillId="6" borderId="51" xfId="46" applyFont="1" applyFill="1" applyBorder="1" applyAlignment="1">
      <alignment horizontal="center" vertical="center" wrapText="1"/>
    </xf>
    <xf numFmtId="0" fontId="28" fillId="6" borderId="74" xfId="46" applyFont="1" applyFill="1" applyBorder="1" applyAlignment="1">
      <alignment horizontal="center" vertical="center" wrapText="1"/>
    </xf>
    <xf numFmtId="0" fontId="28" fillId="6" borderId="52" xfId="46" applyFont="1" applyFill="1" applyBorder="1" applyAlignment="1">
      <alignment horizontal="center" vertical="center" wrapText="1"/>
    </xf>
    <xf numFmtId="0" fontId="28" fillId="6" borderId="61" xfId="46" applyFont="1" applyFill="1" applyBorder="1" applyAlignment="1">
      <alignment horizontal="center" vertical="center" wrapText="1"/>
    </xf>
    <xf numFmtId="0" fontId="28" fillId="6" borderId="0" xfId="46" applyFont="1" applyFill="1" applyBorder="1" applyAlignment="1">
      <alignment horizontal="center" vertical="center" wrapText="1"/>
    </xf>
    <xf numFmtId="0" fontId="28" fillId="6" borderId="62" xfId="46" applyFont="1" applyFill="1" applyBorder="1" applyAlignment="1">
      <alignment horizontal="center" vertical="center" wrapText="1"/>
    </xf>
    <xf numFmtId="0" fontId="28" fillId="6" borderId="55" xfId="46" applyFont="1" applyFill="1" applyBorder="1" applyAlignment="1">
      <alignment horizontal="center" vertical="center" wrapText="1"/>
    </xf>
    <xf numFmtId="0" fontId="28" fillId="6" borderId="75" xfId="46" applyFont="1" applyFill="1" applyBorder="1" applyAlignment="1">
      <alignment horizontal="center" vertical="center" wrapText="1"/>
    </xf>
    <xf numFmtId="0" fontId="28" fillId="6" borderId="54" xfId="46" applyFont="1" applyFill="1" applyBorder="1" applyAlignment="1">
      <alignment horizontal="center" vertical="center" wrapText="1"/>
    </xf>
    <xf numFmtId="0" fontId="28" fillId="6" borderId="53" xfId="46" applyFont="1" applyFill="1" applyBorder="1" applyAlignment="1">
      <alignment horizontal="center" vertical="center" wrapText="1"/>
    </xf>
    <xf numFmtId="0" fontId="28" fillId="6" borderId="72" xfId="46" applyFont="1" applyFill="1" applyBorder="1" applyAlignment="1">
      <alignment horizontal="center" vertical="center" wrapText="1"/>
    </xf>
    <xf numFmtId="0" fontId="28" fillId="6" borderId="53" xfId="46" applyFont="1" applyFill="1" applyBorder="1" applyAlignment="1">
      <alignment horizontal="center" vertical="center"/>
    </xf>
    <xf numFmtId="0" fontId="28" fillId="6" borderId="72" xfId="46" applyFont="1" applyFill="1" applyBorder="1" applyAlignment="1">
      <alignment horizontal="center" vertical="center"/>
    </xf>
    <xf numFmtId="0" fontId="22" fillId="0" borderId="51" xfId="46" applyFont="1" applyBorder="1" applyAlignment="1">
      <alignment horizontal="justify" vertical="top" wrapText="1"/>
    </xf>
    <xf numFmtId="0" fontId="22" fillId="0" borderId="52" xfId="46" applyFont="1" applyBorder="1" applyAlignment="1">
      <alignment horizontal="justify" vertical="top" wrapText="1"/>
    </xf>
    <xf numFmtId="0" fontId="22" fillId="0" borderId="51" xfId="46" applyFont="1" applyBorder="1" applyAlignment="1">
      <alignment horizontal="center" vertical="top" wrapText="1"/>
    </xf>
    <xf numFmtId="0" fontId="29" fillId="0" borderId="52" xfId="46" applyNumberFormat="1" applyFont="1" applyBorder="1" applyAlignment="1">
      <alignment horizontal="justify" vertical="top" wrapText="1"/>
    </xf>
    <xf numFmtId="0" fontId="29" fillId="0" borderId="40" xfId="46" applyNumberFormat="1" applyFont="1" applyBorder="1" applyAlignment="1">
      <alignment horizontal="center" vertical="top" wrapText="1"/>
    </xf>
    <xf numFmtId="0" fontId="22" fillId="0" borderId="57" xfId="46" applyFont="1" applyBorder="1" applyAlignment="1">
      <alignment horizontal="justify" vertical="top" wrapText="1"/>
    </xf>
    <xf numFmtId="0" fontId="22" fillId="0" borderId="61" xfId="46" applyFont="1" applyBorder="1" applyAlignment="1">
      <alignment horizontal="justify" vertical="top" wrapText="1"/>
    </xf>
    <xf numFmtId="0" fontId="22" fillId="0" borderId="62" xfId="46" applyFont="1" applyBorder="1" applyAlignment="1">
      <alignment horizontal="justify" vertical="top" wrapText="1"/>
    </xf>
    <xf numFmtId="0" fontId="29" fillId="0" borderId="64" xfId="46" applyNumberFormat="1" applyFont="1" applyBorder="1" applyAlignment="1">
      <alignment horizontal="justify" vertical="top" wrapText="1"/>
    </xf>
    <xf numFmtId="0" fontId="29" fillId="0" borderId="57" xfId="46" applyNumberFormat="1" applyFont="1" applyBorder="1" applyAlignment="1">
      <alignment horizontal="center" vertical="top" wrapText="1"/>
    </xf>
    <xf numFmtId="0" fontId="30" fillId="0" borderId="76" xfId="46" applyNumberFormat="1" applyFont="1" applyFill="1" applyBorder="1" applyAlignment="1">
      <alignment horizontal="justify" vertical="top" wrapText="1"/>
    </xf>
    <xf numFmtId="0" fontId="31" fillId="0" borderId="77" xfId="55" applyNumberFormat="1" applyFont="1" applyBorder="1" applyAlignment="1">
      <alignment horizontal="left" vertical="top" wrapText="1"/>
    </xf>
    <xf numFmtId="0" fontId="22" fillId="0" borderId="61" xfId="46" applyFont="1" applyBorder="1" applyAlignment="1">
      <alignment horizontal="center" vertical="top" wrapText="1"/>
    </xf>
    <xf numFmtId="0" fontId="29" fillId="0" borderId="62" xfId="46" applyNumberFormat="1" applyFont="1" applyBorder="1" applyAlignment="1">
      <alignment horizontal="justify" vertical="top" wrapText="1"/>
    </xf>
    <xf numFmtId="0" fontId="30" fillId="0" borderId="63" xfId="46" applyNumberFormat="1" applyFont="1" applyFill="1" applyBorder="1" applyAlignment="1">
      <alignment horizontal="justify" vertical="top" wrapText="1"/>
    </xf>
    <xf numFmtId="0" fontId="31" fillId="0" borderId="64" xfId="55" applyNumberFormat="1" applyFont="1" applyFill="1" applyBorder="1" applyAlignment="1">
      <alignment horizontal="left" vertical="top" wrapText="1"/>
    </xf>
    <xf numFmtId="0" fontId="22" fillId="0" borderId="62" xfId="46" applyFont="1" applyBorder="1" applyAlignment="1">
      <alignment vertical="top" wrapText="1"/>
    </xf>
    <xf numFmtId="0" fontId="31" fillId="0" borderId="64" xfId="55" applyNumberFormat="1" applyFont="1" applyBorder="1" applyAlignment="1">
      <alignment horizontal="left" vertical="top" wrapText="1"/>
    </xf>
    <xf numFmtId="0" fontId="22" fillId="0" borderId="57" xfId="46" applyFont="1" applyBorder="1" applyAlignment="1">
      <alignment vertical="top" wrapText="1"/>
    </xf>
    <xf numFmtId="0" fontId="29" fillId="0" borderId="78" xfId="46" applyNumberFormat="1" applyFont="1" applyFill="1" applyBorder="1" applyAlignment="1">
      <alignment horizontal="justify" vertical="top" wrapText="1"/>
    </xf>
    <xf numFmtId="0" fontId="29" fillId="0" borderId="79" xfId="46" applyNumberFormat="1" applyFont="1" applyFill="1" applyBorder="1" applyAlignment="1">
      <alignment horizontal="justify" vertical="top" wrapText="1"/>
    </xf>
    <xf numFmtId="0" fontId="29" fillId="0" borderId="80" xfId="46" applyNumberFormat="1" applyFont="1" applyFill="1" applyBorder="1" applyAlignment="1">
      <alignment horizontal="justify" vertical="top" wrapText="1"/>
    </xf>
    <xf numFmtId="0" fontId="22" fillId="0" borderId="81" xfId="55" applyNumberFormat="1" applyFont="1" applyBorder="1" applyAlignment="1">
      <alignment horizontal="left" vertical="top" wrapText="1"/>
    </xf>
    <xf numFmtId="0" fontId="29" fillId="0" borderId="82" xfId="46" applyNumberFormat="1" applyFont="1" applyFill="1" applyBorder="1" applyAlignment="1">
      <alignment horizontal="justify" vertical="top" wrapText="1"/>
    </xf>
    <xf numFmtId="0" fontId="22" fillId="0" borderId="83" xfId="55" applyNumberFormat="1" applyFont="1" applyBorder="1" applyAlignment="1">
      <alignment horizontal="left" vertical="top" wrapText="1"/>
    </xf>
    <xf numFmtId="0" fontId="22" fillId="0" borderId="83" xfId="55" applyNumberFormat="1" applyFont="1" applyFill="1" applyBorder="1" applyAlignment="1">
      <alignment horizontal="left" vertical="top" wrapText="1"/>
    </xf>
    <xf numFmtId="0" fontId="29" fillId="0" borderId="84" xfId="46" applyNumberFormat="1" applyFont="1" applyFill="1" applyBorder="1" applyAlignment="1">
      <alignment horizontal="justify" vertical="top" wrapText="1"/>
    </xf>
    <xf numFmtId="0" fontId="22" fillId="0" borderId="85" xfId="55" applyNumberFormat="1" applyFont="1" applyBorder="1" applyAlignment="1">
      <alignment horizontal="left" vertical="top" wrapText="1"/>
    </xf>
    <xf numFmtId="0" fontId="29" fillId="0" borderId="81" xfId="46" applyNumberFormat="1" applyFont="1" applyFill="1" applyBorder="1" applyAlignment="1">
      <alignment horizontal="justify" vertical="top" wrapText="1"/>
    </xf>
    <xf numFmtId="0" fontId="29" fillId="0" borderId="76" xfId="46" applyNumberFormat="1" applyFont="1" applyFill="1" applyBorder="1" applyAlignment="1">
      <alignment horizontal="justify" vertical="top" wrapText="1"/>
    </xf>
    <xf numFmtId="0" fontId="29" fillId="0" borderId="77" xfId="46" applyNumberFormat="1" applyFont="1" applyFill="1" applyBorder="1" applyAlignment="1">
      <alignment horizontal="justify" vertical="top" wrapText="1"/>
    </xf>
    <xf numFmtId="0" fontId="29" fillId="0" borderId="64" xfId="46" applyNumberFormat="1" applyFont="1" applyFill="1" applyBorder="1" applyAlignment="1">
      <alignment horizontal="justify" vertical="top" wrapText="1"/>
    </xf>
    <xf numFmtId="0" fontId="29" fillId="0" borderId="63" xfId="46" applyNumberFormat="1" applyFont="1" applyBorder="1" applyAlignment="1">
      <alignment horizontal="center" vertical="top" wrapText="1"/>
    </xf>
    <xf numFmtId="0" fontId="22" fillId="0" borderId="62" xfId="46" applyFont="1" applyBorder="1" applyAlignment="1">
      <alignment horizontal="center" vertical="top" wrapText="1"/>
    </xf>
    <xf numFmtId="0" fontId="29" fillId="0" borderId="55" xfId="46" applyNumberFormat="1" applyFont="1" applyBorder="1" applyAlignment="1">
      <alignment horizontal="center" vertical="top" wrapText="1"/>
    </xf>
    <xf numFmtId="0" fontId="29" fillId="0" borderId="56" xfId="46" applyNumberFormat="1" applyFont="1" applyBorder="1" applyAlignment="1">
      <alignment horizontal="justify" vertical="top" wrapText="1"/>
    </xf>
    <xf numFmtId="0" fontId="22" fillId="0" borderId="51" xfId="46" applyFont="1" applyBorder="1" applyAlignment="1">
      <alignment vertical="top" wrapText="1"/>
    </xf>
    <xf numFmtId="0" fontId="22" fillId="0" borderId="40" xfId="46" applyFont="1" applyBorder="1" applyAlignment="1">
      <alignment horizontal="center" vertical="top" wrapText="1"/>
    </xf>
    <xf numFmtId="0" fontId="22" fillId="0" borderId="61" xfId="46" applyFont="1" applyBorder="1" applyAlignment="1">
      <alignment vertical="top" wrapText="1"/>
    </xf>
    <xf numFmtId="0" fontId="22" fillId="0" borderId="88" xfId="46" applyFont="1" applyBorder="1" applyAlignment="1">
      <alignment horizontal="center" vertical="top" wrapText="1"/>
    </xf>
    <xf numFmtId="0" fontId="32" fillId="0" borderId="76" xfId="46" applyFont="1" applyBorder="1" applyAlignment="1">
      <alignment horizontal="center" vertical="top" wrapText="1"/>
    </xf>
    <xf numFmtId="0" fontId="33" fillId="0" borderId="77" xfId="45" applyFont="1" applyBorder="1" applyAlignment="1">
      <alignment horizontal="left" vertical="top" wrapText="1"/>
    </xf>
    <xf numFmtId="0" fontId="22" fillId="0" borderId="0" xfId="46" applyFont="1" applyBorder="1" applyAlignment="1">
      <alignment vertical="top" wrapText="1"/>
    </xf>
    <xf numFmtId="0" fontId="32" fillId="0" borderId="63" xfId="46" applyFont="1" applyBorder="1" applyAlignment="1">
      <alignment horizontal="center" vertical="top" wrapText="1"/>
    </xf>
    <xf numFmtId="0" fontId="33" fillId="0" borderId="64" xfId="45" applyFont="1" applyBorder="1" applyAlignment="1">
      <alignment horizontal="left" vertical="top" wrapText="1"/>
    </xf>
    <xf numFmtId="0" fontId="31" fillId="0" borderId="63" xfId="46" applyFont="1" applyBorder="1" applyAlignment="1">
      <alignment horizontal="center" vertical="top" wrapText="1"/>
    </xf>
    <xf numFmtId="0" fontId="26" fillId="0" borderId="0" xfId="46" applyFont="1" applyAlignment="1">
      <alignment horizontal="justify" vertical="top" wrapText="1"/>
    </xf>
    <xf numFmtId="0" fontId="28" fillId="6" borderId="5" xfId="46" applyFont="1" applyFill="1" applyBorder="1" applyAlignment="1">
      <alignment horizontal="center" vertical="center" wrapText="1"/>
    </xf>
    <xf numFmtId="0" fontId="30" fillId="7" borderId="40" xfId="46" applyNumberFormat="1" applyFont="1" applyFill="1" applyBorder="1" applyAlignment="1">
      <alignment horizontal="justify" vertical="top" wrapText="1"/>
    </xf>
    <xf numFmtId="0" fontId="29" fillId="7" borderId="74" xfId="46" applyNumberFormat="1" applyFont="1" applyFill="1" applyBorder="1" applyAlignment="1">
      <alignment horizontal="center" vertical="top" wrapText="1"/>
    </xf>
    <xf numFmtId="1" fontId="22" fillId="7" borderId="40" xfId="46" applyNumberFormat="1" applyFont="1" applyFill="1" applyBorder="1" applyAlignment="1">
      <alignment horizontal="center" vertical="top"/>
    </xf>
    <xf numFmtId="168" fontId="22" fillId="7" borderId="51" xfId="1" applyFont="1" applyFill="1" applyBorder="1" applyAlignment="1">
      <alignment horizontal="center" vertical="top"/>
    </xf>
    <xf numFmtId="0" fontId="29" fillId="0" borderId="88" xfId="46" applyNumberFormat="1" applyFont="1" applyFill="1" applyBorder="1" applyAlignment="1">
      <alignment horizontal="justify" vertical="top" wrapText="1"/>
    </xf>
    <xf numFmtId="0" fontId="29" fillId="0" borderId="89" xfId="46" applyNumberFormat="1" applyFont="1" applyFill="1" applyBorder="1" applyAlignment="1">
      <alignment horizontal="center" vertical="top" wrapText="1"/>
    </xf>
    <xf numFmtId="1" fontId="22" fillId="0" borderId="88" xfId="46" applyNumberFormat="1" applyFont="1" applyFill="1" applyBorder="1" applyAlignment="1">
      <alignment horizontal="center" vertical="top"/>
    </xf>
    <xf numFmtId="168" fontId="22" fillId="0" borderId="76" xfId="1" applyFont="1" applyFill="1" applyBorder="1" applyAlignment="1">
      <alignment horizontal="center" vertical="top"/>
    </xf>
    <xf numFmtId="168" fontId="22" fillId="0" borderId="89" xfId="1" applyFont="1" applyFill="1" applyBorder="1" applyAlignment="1">
      <alignment horizontal="center" vertical="top"/>
    </xf>
    <xf numFmtId="0" fontId="29" fillId="0" borderId="65" xfId="46" applyNumberFormat="1" applyFont="1" applyFill="1" applyBorder="1" applyAlignment="1">
      <alignment horizontal="justify" vertical="top" wrapText="1"/>
    </xf>
    <xf numFmtId="0" fontId="29" fillId="0" borderId="73" xfId="46" applyNumberFormat="1" applyFont="1" applyFill="1" applyBorder="1" applyAlignment="1">
      <alignment horizontal="center" vertical="top" wrapText="1"/>
    </xf>
    <xf numFmtId="1" fontId="22" fillId="0" borderId="65" xfId="46" applyNumberFormat="1" applyFont="1" applyFill="1" applyBorder="1" applyAlignment="1">
      <alignment horizontal="center" vertical="top"/>
    </xf>
    <xf numFmtId="168" fontId="22" fillId="0" borderId="63" xfId="1" applyFont="1" applyFill="1" applyBorder="1" applyAlignment="1">
      <alignment horizontal="center" vertical="top"/>
    </xf>
    <xf numFmtId="168" fontId="22" fillId="0" borderId="73" xfId="1" applyFont="1" applyFill="1" applyBorder="1" applyAlignment="1">
      <alignment horizontal="center" vertical="top"/>
    </xf>
    <xf numFmtId="0" fontId="29" fillId="0" borderId="90" xfId="46" applyNumberFormat="1" applyFont="1" applyFill="1" applyBorder="1" applyAlignment="1">
      <alignment horizontal="justify" vertical="top" wrapText="1"/>
    </xf>
    <xf numFmtId="0" fontId="29" fillId="0" borderId="91" xfId="46" applyNumberFormat="1" applyFont="1" applyFill="1" applyBorder="1" applyAlignment="1">
      <alignment horizontal="center" vertical="top" wrapText="1"/>
    </xf>
    <xf numFmtId="1" fontId="22" fillId="0" borderId="90" xfId="46" applyNumberFormat="1" applyFont="1" applyFill="1" applyBorder="1" applyAlignment="1">
      <alignment horizontal="center" vertical="top"/>
    </xf>
    <xf numFmtId="168" fontId="22" fillId="0" borderId="78" xfId="1" applyFont="1" applyFill="1" applyBorder="1" applyAlignment="1">
      <alignment horizontal="center" vertical="top"/>
    </xf>
    <xf numFmtId="0" fontId="30" fillId="7" borderId="57" xfId="46" applyNumberFormat="1" applyFont="1" applyFill="1" applyBorder="1" applyAlignment="1">
      <alignment horizontal="justify" vertical="top" wrapText="1"/>
    </xf>
    <xf numFmtId="0" fontId="29" fillId="7" borderId="0" xfId="46" applyNumberFormat="1" applyFont="1" applyFill="1" applyBorder="1" applyAlignment="1">
      <alignment horizontal="center" vertical="top" wrapText="1"/>
    </xf>
    <xf numFmtId="1" fontId="22" fillId="7" borderId="57" xfId="46" applyNumberFormat="1" applyFont="1" applyFill="1" applyBorder="1" applyAlignment="1">
      <alignment horizontal="center" vertical="top"/>
    </xf>
    <xf numFmtId="168" fontId="22" fillId="7" borderId="61" xfId="1" applyFont="1" applyFill="1" applyBorder="1" applyAlignment="1">
      <alignment horizontal="center" vertical="top"/>
    </xf>
    <xf numFmtId="0" fontId="29" fillId="0" borderId="92" xfId="46" applyNumberFormat="1" applyFont="1" applyFill="1" applyBorder="1" applyAlignment="1">
      <alignment horizontal="justify" vertical="top" wrapText="1"/>
    </xf>
    <xf numFmtId="0" fontId="29" fillId="0" borderId="93" xfId="46" applyNumberFormat="1" applyFont="1" applyFill="1" applyBorder="1" applyAlignment="1">
      <alignment horizontal="center" vertical="top" wrapText="1"/>
    </xf>
    <xf numFmtId="1" fontId="22" fillId="0" borderId="92" xfId="46" applyNumberFormat="1" applyFont="1" applyFill="1" applyBorder="1" applyAlignment="1">
      <alignment horizontal="center" vertical="top"/>
    </xf>
    <xf numFmtId="168" fontId="22" fillId="0" borderId="80" xfId="1" applyFont="1" applyFill="1" applyBorder="1" applyAlignment="1">
      <alignment horizontal="center" vertical="top"/>
    </xf>
    <xf numFmtId="168" fontId="22" fillId="0" borderId="93" xfId="1" applyFont="1" applyFill="1" applyBorder="1" applyAlignment="1">
      <alignment horizontal="center" vertical="top"/>
    </xf>
    <xf numFmtId="0" fontId="29" fillId="0" borderId="94" xfId="46" applyNumberFormat="1" applyFont="1" applyFill="1" applyBorder="1" applyAlignment="1">
      <alignment horizontal="justify" vertical="top" wrapText="1"/>
    </xf>
    <xf numFmtId="0" fontId="29" fillId="0" borderId="95" xfId="46" applyNumberFormat="1" applyFont="1" applyFill="1" applyBorder="1" applyAlignment="1">
      <alignment horizontal="center" vertical="top" wrapText="1"/>
    </xf>
    <xf numFmtId="1" fontId="22" fillId="0" borderId="94" xfId="46" applyNumberFormat="1" applyFont="1" applyFill="1" applyBorder="1" applyAlignment="1">
      <alignment horizontal="center" vertical="top"/>
    </xf>
    <xf numFmtId="168" fontId="22" fillId="0" borderId="82" xfId="1" applyFont="1" applyFill="1" applyBorder="1" applyAlignment="1">
      <alignment horizontal="center" vertical="top"/>
    </xf>
    <xf numFmtId="168" fontId="22" fillId="0" borderId="95" xfId="1" applyFont="1" applyFill="1" applyBorder="1" applyAlignment="1">
      <alignment horizontal="center" vertical="top"/>
    </xf>
    <xf numFmtId="168" fontId="22" fillId="0" borderId="94" xfId="1" applyFont="1" applyFill="1" applyBorder="1" applyAlignment="1">
      <alignment horizontal="center" vertical="top"/>
    </xf>
    <xf numFmtId="0" fontId="22" fillId="0" borderId="94" xfId="55" applyNumberFormat="1" applyFont="1" applyBorder="1" applyAlignment="1">
      <alignment horizontal="left" vertical="top" wrapText="1"/>
    </xf>
    <xf numFmtId="168" fontId="29" fillId="0" borderId="95" xfId="1" applyFont="1" applyFill="1" applyBorder="1" applyAlignment="1">
      <alignment horizontal="center" vertical="top" wrapText="1"/>
    </xf>
    <xf numFmtId="0" fontId="22" fillId="0" borderId="94" xfId="1" applyNumberFormat="1" applyFont="1" applyFill="1" applyBorder="1" applyAlignment="1">
      <alignment horizontal="center" vertical="top"/>
    </xf>
    <xf numFmtId="0" fontId="29" fillId="0" borderId="96" xfId="46" applyNumberFormat="1" applyFont="1" applyFill="1" applyBorder="1" applyAlignment="1">
      <alignment horizontal="justify" vertical="top" wrapText="1"/>
    </xf>
    <xf numFmtId="0" fontId="29" fillId="0" borderId="97" xfId="46" applyNumberFormat="1" applyFont="1" applyFill="1" applyBorder="1" applyAlignment="1">
      <alignment horizontal="center" vertical="top" wrapText="1"/>
    </xf>
    <xf numFmtId="1" fontId="22" fillId="0" borderId="96" xfId="46" applyNumberFormat="1" applyFont="1" applyFill="1" applyBorder="1" applyAlignment="1">
      <alignment horizontal="center" vertical="top"/>
    </xf>
    <xf numFmtId="168" fontId="22" fillId="0" borderId="84" xfId="1" applyFont="1" applyFill="1" applyBorder="1" applyAlignment="1">
      <alignment horizontal="center" vertical="top"/>
    </xf>
    <xf numFmtId="0" fontId="30" fillId="7" borderId="98" xfId="46" applyNumberFormat="1" applyFont="1" applyFill="1" applyBorder="1" applyAlignment="1">
      <alignment horizontal="justify" vertical="top" wrapText="1"/>
    </xf>
    <xf numFmtId="0" fontId="29" fillId="7" borderId="99" xfId="46" applyNumberFormat="1" applyFont="1" applyFill="1" applyBorder="1" applyAlignment="1">
      <alignment horizontal="center" vertical="top" wrapText="1"/>
    </xf>
    <xf numFmtId="1" fontId="22" fillId="7" borderId="98" xfId="46" applyNumberFormat="1" applyFont="1" applyFill="1" applyBorder="1" applyAlignment="1">
      <alignment horizontal="center" vertical="top"/>
    </xf>
    <xf numFmtId="168" fontId="22" fillId="7" borderId="86" xfId="1" applyFont="1" applyFill="1" applyBorder="1" applyAlignment="1">
      <alignment horizontal="center" vertical="top"/>
    </xf>
    <xf numFmtId="0" fontId="30" fillId="7" borderId="92" xfId="46" applyNumberFormat="1" applyFont="1" applyFill="1" applyBorder="1" applyAlignment="1">
      <alignment horizontal="justify" vertical="top" wrapText="1"/>
    </xf>
    <xf numFmtId="0" fontId="29" fillId="7" borderId="93" xfId="46" applyNumberFormat="1" applyFont="1" applyFill="1" applyBorder="1" applyAlignment="1">
      <alignment horizontal="center" vertical="top" wrapText="1"/>
    </xf>
    <xf numFmtId="1" fontId="22" fillId="7" borderId="92" xfId="46" applyNumberFormat="1" applyFont="1" applyFill="1" applyBorder="1" applyAlignment="1">
      <alignment horizontal="center" vertical="top"/>
    </xf>
    <xf numFmtId="168" fontId="22" fillId="7" borderId="92" xfId="1" applyFont="1" applyFill="1" applyBorder="1" applyAlignment="1">
      <alignment horizontal="center" vertical="top"/>
    </xf>
    <xf numFmtId="0" fontId="29" fillId="0" borderId="73" xfId="46" applyNumberFormat="1" applyFont="1" applyFill="1" applyBorder="1" applyAlignment="1">
      <alignment horizontal="justify" vertical="top" wrapText="1"/>
    </xf>
    <xf numFmtId="0" fontId="29" fillId="0" borderId="65" xfId="46" applyNumberFormat="1" applyFont="1" applyBorder="1" applyAlignment="1">
      <alignment horizontal="justify" vertical="top" wrapText="1"/>
    </xf>
    <xf numFmtId="0" fontId="29" fillId="0" borderId="73" xfId="46" applyNumberFormat="1" applyFont="1" applyBorder="1" applyAlignment="1">
      <alignment horizontal="center" vertical="top" wrapText="1"/>
    </xf>
    <xf numFmtId="1" fontId="22" fillId="0" borderId="65" xfId="46" applyNumberFormat="1" applyFont="1" applyBorder="1" applyAlignment="1">
      <alignment horizontal="center" vertical="top"/>
    </xf>
    <xf numFmtId="168" fontId="22" fillId="0" borderId="63" xfId="1" applyFont="1" applyBorder="1" applyAlignment="1">
      <alignment horizontal="center" vertical="top"/>
    </xf>
    <xf numFmtId="168" fontId="22" fillId="0" borderId="73" xfId="1" applyFont="1" applyBorder="1" applyAlignment="1">
      <alignment horizontal="center" vertical="top"/>
    </xf>
    <xf numFmtId="0" fontId="29" fillId="0" borderId="50" xfId="46" applyNumberFormat="1" applyFont="1" applyBorder="1" applyAlignment="1">
      <alignment horizontal="justify" vertical="top" wrapText="1"/>
    </xf>
    <xf numFmtId="0" fontId="29" fillId="0" borderId="0" xfId="46" applyNumberFormat="1" applyFont="1" applyBorder="1" applyAlignment="1">
      <alignment horizontal="justify" vertical="top" wrapText="1"/>
    </xf>
    <xf numFmtId="1" fontId="22" fillId="0" borderId="57" xfId="46" applyNumberFormat="1" applyFont="1" applyBorder="1" applyAlignment="1">
      <alignment horizontal="center" vertical="top"/>
    </xf>
    <xf numFmtId="1" fontId="22" fillId="0" borderId="61" xfId="46" applyNumberFormat="1" applyFont="1" applyBorder="1" applyAlignment="1">
      <alignment horizontal="center" vertical="top"/>
    </xf>
    <xf numFmtId="1" fontId="22" fillId="0" borderId="0" xfId="46" applyNumberFormat="1" applyFont="1" applyBorder="1" applyAlignment="1">
      <alignment horizontal="center" vertical="top"/>
    </xf>
    <xf numFmtId="0" fontId="28" fillId="7" borderId="5" xfId="46" applyFont="1" applyFill="1" applyBorder="1" applyAlignment="1">
      <alignment horizontal="justify" vertical="top" wrapText="1"/>
    </xf>
    <xf numFmtId="0" fontId="22" fillId="7" borderId="51" xfId="46" applyFont="1" applyFill="1" applyBorder="1" applyAlignment="1">
      <alignment horizontal="justify" vertical="top" wrapText="1"/>
    </xf>
    <xf numFmtId="0" fontId="22" fillId="7" borderId="40" xfId="46" applyFont="1" applyFill="1" applyBorder="1" applyAlignment="1">
      <alignment horizontal="center" vertical="top" wrapText="1"/>
    </xf>
    <xf numFmtId="168" fontId="22" fillId="7" borderId="40" xfId="46" applyNumberFormat="1" applyFont="1" applyFill="1" applyBorder="1" applyAlignment="1">
      <alignment horizontal="center" vertical="top" wrapText="1"/>
    </xf>
    <xf numFmtId="0" fontId="33" fillId="8" borderId="88" xfId="52" applyFont="1" applyFill="1" applyBorder="1" applyAlignment="1">
      <alignment vertical="top" wrapText="1"/>
    </xf>
    <xf numFmtId="0" fontId="22" fillId="0" borderId="88" xfId="46" applyFont="1" applyBorder="1" applyAlignment="1">
      <alignment horizontal="justify" vertical="top" wrapText="1"/>
    </xf>
    <xf numFmtId="168" fontId="22" fillId="0" borderId="88" xfId="1" applyFont="1" applyBorder="1" applyAlignment="1">
      <alignment horizontal="center" vertical="top" wrapText="1"/>
    </xf>
    <xf numFmtId="0" fontId="33" fillId="8" borderId="65" xfId="52" applyFont="1" applyFill="1" applyBorder="1" applyAlignment="1">
      <alignment vertical="top" wrapText="1"/>
    </xf>
    <xf numFmtId="0" fontId="22" fillId="0" borderId="65" xfId="46" applyFont="1" applyBorder="1" applyAlignment="1">
      <alignment horizontal="justify" vertical="top" wrapText="1"/>
    </xf>
    <xf numFmtId="168" fontId="22" fillId="0" borderId="65" xfId="1" applyFont="1" applyBorder="1" applyAlignment="1">
      <alignment horizontal="center" vertical="top" wrapText="1"/>
    </xf>
    <xf numFmtId="0" fontId="22" fillId="0" borderId="65" xfId="1" applyNumberFormat="1" applyFont="1" applyBorder="1" applyAlignment="1">
      <alignment horizontal="center" vertical="top" wrapText="1"/>
    </xf>
    <xf numFmtId="1" fontId="22" fillId="7" borderId="52" xfId="46" applyNumberFormat="1" applyFont="1" applyFill="1" applyBorder="1" applyAlignment="1">
      <alignment horizontal="center" vertical="top"/>
    </xf>
    <xf numFmtId="168" fontId="22" fillId="7" borderId="62" xfId="1" applyFont="1" applyFill="1" applyBorder="1" applyAlignment="1">
      <alignment horizontal="center" vertical="top"/>
    </xf>
    <xf numFmtId="0" fontId="22" fillId="7" borderId="40" xfId="46" applyFont="1" applyFill="1" applyBorder="1" applyAlignment="1">
      <alignment vertical="top" wrapText="1"/>
    </xf>
    <xf numFmtId="168" fontId="22" fillId="0" borderId="77" xfId="1" applyFont="1" applyFill="1" applyBorder="1" applyAlignment="1">
      <alignment horizontal="center" vertical="top"/>
    </xf>
    <xf numFmtId="1" fontId="22" fillId="0" borderId="77" xfId="46" applyNumberFormat="1" applyFont="1" applyFill="1" applyBorder="1" applyAlignment="1">
      <alignment horizontal="center" vertical="top"/>
    </xf>
    <xf numFmtId="0" fontId="22" fillId="0" borderId="88" xfId="46" applyFont="1" applyFill="1" applyBorder="1" applyAlignment="1">
      <alignment horizontal="center" vertical="top" wrapText="1"/>
    </xf>
    <xf numFmtId="168" fontId="22" fillId="0" borderId="64" xfId="1" applyFont="1" applyFill="1" applyBorder="1" applyAlignment="1">
      <alignment horizontal="center" vertical="top"/>
    </xf>
    <xf numFmtId="1" fontId="22" fillId="0" borderId="64" xfId="46" applyNumberFormat="1" applyFont="1" applyFill="1" applyBorder="1" applyAlignment="1">
      <alignment horizontal="center" vertical="top"/>
    </xf>
    <xf numFmtId="0" fontId="22" fillId="0" borderId="65" xfId="46" applyFont="1" applyFill="1" applyBorder="1" applyAlignment="1">
      <alignment horizontal="center" vertical="top" wrapText="1"/>
    </xf>
    <xf numFmtId="168" fontId="22" fillId="0" borderId="65" xfId="1" applyFont="1" applyFill="1" applyBorder="1" applyAlignment="1">
      <alignment horizontal="center" vertical="top"/>
    </xf>
    <xf numFmtId="168" fontId="22" fillId="0" borderId="90" xfId="1" applyFont="1" applyFill="1" applyBorder="1" applyAlignment="1">
      <alignment horizontal="center" vertical="top"/>
    </xf>
    <xf numFmtId="0" fontId="22" fillId="0" borderId="90" xfId="46" applyFont="1" applyFill="1" applyBorder="1" applyAlignment="1">
      <alignment horizontal="center" vertical="top" wrapText="1"/>
    </xf>
    <xf numFmtId="168" fontId="22" fillId="7" borderId="57" xfId="1" applyFont="1" applyFill="1" applyBorder="1" applyAlignment="1">
      <alignment horizontal="center" vertical="top"/>
    </xf>
    <xf numFmtId="0" fontId="22" fillId="7" borderId="57" xfId="46" applyFont="1" applyFill="1" applyBorder="1" applyAlignment="1">
      <alignment horizontal="center" vertical="top" wrapText="1"/>
    </xf>
    <xf numFmtId="168" fontId="22" fillId="0" borderId="92" xfId="1" applyFont="1" applyFill="1" applyBorder="1" applyAlignment="1">
      <alignment horizontal="center" vertical="top"/>
    </xf>
    <xf numFmtId="0" fontId="22" fillId="0" borderId="92" xfId="46" applyFont="1" applyFill="1" applyBorder="1" applyAlignment="1">
      <alignment horizontal="center" vertical="top" wrapText="1"/>
    </xf>
    <xf numFmtId="0" fontId="22" fillId="0" borderId="94" xfId="46" applyFont="1" applyFill="1" applyBorder="1" applyAlignment="1">
      <alignment horizontal="center" vertical="top" wrapText="1"/>
    </xf>
    <xf numFmtId="168" fontId="22" fillId="0" borderId="96" xfId="1" applyFont="1" applyFill="1" applyBorder="1" applyAlignment="1">
      <alignment horizontal="center" vertical="top"/>
    </xf>
    <xf numFmtId="0" fontId="22" fillId="0" borderId="96" xfId="46" applyFont="1" applyFill="1" applyBorder="1" applyAlignment="1">
      <alignment horizontal="center" vertical="top" wrapText="1"/>
    </xf>
    <xf numFmtId="168" fontId="22" fillId="7" borderId="98" xfId="1" applyFont="1" applyFill="1" applyBorder="1" applyAlignment="1">
      <alignment horizontal="center" vertical="top"/>
    </xf>
    <xf numFmtId="0" fontId="22" fillId="7" borderId="98" xfId="46" applyFont="1" applyFill="1" applyBorder="1" applyAlignment="1">
      <alignment horizontal="center" vertical="top" wrapText="1"/>
    </xf>
    <xf numFmtId="1" fontId="22" fillId="0" borderId="98" xfId="46" applyNumberFormat="1" applyFont="1" applyFill="1" applyBorder="1" applyAlignment="1">
      <alignment horizontal="center" vertical="top"/>
    </xf>
    <xf numFmtId="168" fontId="22" fillId="0" borderId="98" xfId="1" applyFont="1" applyFill="1" applyBorder="1" applyAlignment="1">
      <alignment horizontal="center" vertical="top"/>
    </xf>
    <xf numFmtId="0" fontId="22" fillId="7" borderId="92" xfId="46" applyFont="1" applyFill="1" applyBorder="1" applyAlignment="1">
      <alignment horizontal="center" vertical="top" wrapText="1"/>
    </xf>
    <xf numFmtId="168" fontId="22" fillId="0" borderId="88" xfId="1" applyFont="1" applyFill="1" applyBorder="1" applyAlignment="1">
      <alignment horizontal="center" vertical="top"/>
    </xf>
    <xf numFmtId="168" fontId="22" fillId="0" borderId="64" xfId="1" applyFont="1" applyBorder="1" applyAlignment="1">
      <alignment horizontal="center" vertical="top"/>
    </xf>
    <xf numFmtId="1" fontId="22" fillId="0" borderId="64" xfId="46" applyNumberFormat="1" applyFont="1" applyBorder="1" applyAlignment="1">
      <alignment horizontal="center" vertical="top"/>
    </xf>
    <xf numFmtId="1" fontId="22" fillId="0" borderId="62" xfId="46" applyNumberFormat="1" applyFont="1" applyBorder="1" applyAlignment="1">
      <alignment horizontal="center" vertical="top"/>
    </xf>
    <xf numFmtId="0" fontId="22" fillId="0" borderId="57" xfId="46" applyFont="1" applyBorder="1" applyAlignment="1">
      <alignment horizontal="center" vertical="top" wrapText="1"/>
    </xf>
    <xf numFmtId="168" fontId="22" fillId="7" borderId="40" xfId="1" applyFont="1" applyFill="1" applyBorder="1" applyAlignment="1">
      <alignment horizontal="center" vertical="top" wrapText="1"/>
    </xf>
    <xf numFmtId="168" fontId="22" fillId="0" borderId="88" xfId="46" applyNumberFormat="1" applyFont="1" applyBorder="1" applyAlignment="1">
      <alignment horizontal="center" vertical="top" wrapText="1"/>
    </xf>
    <xf numFmtId="168" fontId="22" fillId="0" borderId="65" xfId="46" applyNumberFormat="1" applyFont="1" applyBorder="1" applyAlignment="1">
      <alignment horizontal="center" vertical="top" wrapText="1"/>
    </xf>
    <xf numFmtId="0" fontId="22" fillId="0" borderId="100" xfId="46" applyFont="1" applyBorder="1" applyAlignment="1">
      <alignment horizontal="center" vertical="top" wrapText="1"/>
    </xf>
    <xf numFmtId="0" fontId="5" fillId="0" borderId="101" xfId="45" applyFont="1" applyBorder="1" applyAlignment="1">
      <alignment horizontal="justify" vertical="top" wrapText="1"/>
    </xf>
    <xf numFmtId="0" fontId="22" fillId="0" borderId="75" xfId="46" applyFont="1" applyBorder="1" applyAlignment="1">
      <alignment vertical="top" wrapText="1"/>
    </xf>
    <xf numFmtId="0" fontId="22" fillId="0" borderId="55" xfId="46" applyFont="1" applyBorder="1" applyAlignment="1">
      <alignment vertical="top" wrapText="1"/>
    </xf>
    <xf numFmtId="0" fontId="22" fillId="0" borderId="56" xfId="46" applyFont="1" applyBorder="1" applyAlignment="1">
      <alignment vertical="top" wrapText="1"/>
    </xf>
    <xf numFmtId="0" fontId="22" fillId="0" borderId="90" xfId="46" applyFont="1" applyBorder="1" applyAlignment="1">
      <alignment horizontal="left" vertical="top" wrapText="1"/>
    </xf>
    <xf numFmtId="0" fontId="22" fillId="0" borderId="78" xfId="46" applyFont="1" applyBorder="1" applyAlignment="1">
      <alignment horizontal="left" vertical="top" wrapText="1"/>
    </xf>
    <xf numFmtId="0" fontId="22" fillId="0" borderId="79" xfId="46" applyFont="1" applyBorder="1" applyAlignment="1">
      <alignment horizontal="left" vertical="top" wrapText="1"/>
    </xf>
    <xf numFmtId="0" fontId="22" fillId="0" borderId="82" xfId="46" applyFont="1" applyBorder="1" applyAlignment="1">
      <alignment vertical="top" wrapText="1"/>
    </xf>
    <xf numFmtId="0" fontId="22" fillId="0" borderId="83" xfId="46" applyFont="1" applyBorder="1" applyAlignment="1">
      <alignment horizontal="justify" vertical="top" wrapText="1"/>
    </xf>
    <xf numFmtId="0" fontId="22" fillId="0" borderId="92" xfId="46" applyFont="1" applyBorder="1" applyAlignment="1">
      <alignment horizontal="center" vertical="top" wrapText="1"/>
    </xf>
    <xf numFmtId="0" fontId="33" fillId="8" borderId="73" xfId="52" applyFont="1" applyFill="1" applyBorder="1" applyAlignment="1">
      <alignment vertical="top" wrapText="1"/>
    </xf>
    <xf numFmtId="0" fontId="22" fillId="0" borderId="94" xfId="46" applyFont="1" applyBorder="1" applyAlignment="1">
      <alignment horizontal="center" vertical="top" wrapText="1"/>
    </xf>
    <xf numFmtId="0" fontId="22" fillId="8" borderId="73" xfId="52" applyFont="1" applyFill="1" applyBorder="1" applyAlignment="1">
      <alignment vertical="top" wrapText="1"/>
    </xf>
    <xf numFmtId="0" fontId="22" fillId="0" borderId="96" xfId="46" applyFont="1" applyBorder="1" applyAlignment="1">
      <alignment horizontal="center" vertical="top" wrapText="1"/>
    </xf>
    <xf numFmtId="0" fontId="33" fillId="8" borderId="102" xfId="52" applyFont="1" applyFill="1" applyBorder="1" applyAlignment="1">
      <alignment vertical="top" wrapText="1"/>
    </xf>
    <xf numFmtId="0" fontId="33" fillId="8" borderId="95" xfId="52" applyFont="1" applyFill="1" applyBorder="1" applyAlignment="1">
      <alignment vertical="top" wrapText="1"/>
    </xf>
    <xf numFmtId="0" fontId="22" fillId="0" borderId="82" xfId="46" applyFont="1" applyBorder="1" applyAlignment="1">
      <alignment horizontal="center" vertical="top" wrapText="1"/>
    </xf>
    <xf numFmtId="0" fontId="34" fillId="8" borderId="83" xfId="52" applyFont="1" applyFill="1" applyBorder="1" applyAlignment="1">
      <alignment vertical="top" wrapText="1"/>
    </xf>
    <xf numFmtId="0" fontId="22" fillId="0" borderId="98" xfId="46" applyFont="1" applyBorder="1" applyAlignment="1">
      <alignment horizontal="center" vertical="top" wrapText="1"/>
    </xf>
    <xf numFmtId="0" fontId="22" fillId="8" borderId="103" xfId="45" applyFont="1" applyFill="1" applyBorder="1" applyAlignment="1">
      <alignment horizontal="left" vertical="top" wrapText="1"/>
    </xf>
    <xf numFmtId="0" fontId="22" fillId="0" borderId="104" xfId="46" applyFont="1" applyBorder="1" applyAlignment="1">
      <alignment vertical="top" wrapText="1"/>
    </xf>
    <xf numFmtId="0" fontId="22" fillId="0" borderId="105" xfId="46" applyFont="1" applyBorder="1" applyAlignment="1">
      <alignment horizontal="justify" vertical="top" wrapText="1"/>
    </xf>
    <xf numFmtId="0" fontId="22" fillId="0" borderId="106" xfId="46" applyFont="1" applyBorder="1" applyAlignment="1">
      <alignment horizontal="center" vertical="top" wrapText="1"/>
    </xf>
    <xf numFmtId="0" fontId="22" fillId="0" borderId="104" xfId="46" applyFont="1" applyBorder="1" applyAlignment="1">
      <alignment horizontal="center" vertical="top" wrapText="1"/>
    </xf>
    <xf numFmtId="0" fontId="22" fillId="0" borderId="56" xfId="46" applyFont="1" applyBorder="1" applyAlignment="1">
      <alignment horizontal="justify" vertical="top" wrapText="1"/>
    </xf>
    <xf numFmtId="0" fontId="22" fillId="0" borderId="84" xfId="46" applyFont="1" applyBorder="1" applyAlignment="1">
      <alignment horizontal="center" vertical="top" wrapText="1"/>
    </xf>
    <xf numFmtId="0" fontId="22" fillId="8" borderId="62" xfId="45" applyFont="1" applyFill="1" applyBorder="1" applyAlignment="1">
      <alignment horizontal="left" vertical="top" wrapText="1"/>
    </xf>
    <xf numFmtId="0" fontId="22" fillId="0" borderId="52" xfId="46" applyFont="1" applyBorder="1" applyAlignment="1">
      <alignment vertical="top" wrapText="1"/>
    </xf>
    <xf numFmtId="0" fontId="22" fillId="0" borderId="80" xfId="46" applyFont="1" applyBorder="1" applyAlignment="1">
      <alignment vertical="top" wrapText="1"/>
    </xf>
    <xf numFmtId="0" fontId="22" fillId="0" borderId="81" xfId="46" applyFont="1" applyBorder="1" applyAlignment="1">
      <alignment horizontal="left" vertical="top" wrapText="1"/>
    </xf>
    <xf numFmtId="0" fontId="22" fillId="0" borderId="83" xfId="46" applyFont="1" applyBorder="1" applyAlignment="1">
      <alignment horizontal="left" vertical="top" wrapText="1"/>
    </xf>
    <xf numFmtId="0" fontId="22" fillId="8" borderId="103" xfId="52" applyFont="1" applyFill="1" applyBorder="1" applyAlignment="1">
      <alignment vertical="top" wrapText="1"/>
    </xf>
    <xf numFmtId="0" fontId="22" fillId="0" borderId="95" xfId="46" applyFont="1" applyBorder="1" applyAlignment="1">
      <alignment horizontal="justify" vertical="top" wrapText="1"/>
    </xf>
    <xf numFmtId="0" fontId="22" fillId="8" borderId="64" xfId="52" applyFont="1" applyFill="1" applyBorder="1" applyAlignment="1">
      <alignment vertical="top" wrapText="1"/>
    </xf>
    <xf numFmtId="0" fontId="22" fillId="0" borderId="107" xfId="46" applyFont="1" applyBorder="1" applyAlignment="1">
      <alignment horizontal="justify" vertical="top" wrapText="1"/>
    </xf>
    <xf numFmtId="0" fontId="22" fillId="0" borderId="0" xfId="46" applyFont="1" applyBorder="1" applyAlignment="1">
      <alignment horizontal="justify" vertical="top" wrapText="1"/>
    </xf>
    <xf numFmtId="0" fontId="22" fillId="8" borderId="101" xfId="52" applyFont="1" applyFill="1" applyBorder="1" applyAlignment="1">
      <alignment vertical="top" wrapText="1"/>
    </xf>
    <xf numFmtId="0" fontId="22" fillId="8" borderId="83" xfId="52" applyFont="1" applyFill="1" applyBorder="1" applyAlignment="1">
      <alignment vertical="top" wrapText="1"/>
    </xf>
    <xf numFmtId="0" fontId="33" fillId="8" borderId="83" xfId="52" applyFont="1" applyFill="1" applyBorder="1" applyAlignment="1">
      <alignment vertical="top" wrapText="1"/>
    </xf>
    <xf numFmtId="0" fontId="33" fillId="0" borderId="83" xfId="45" applyFont="1" applyBorder="1" applyAlignment="1">
      <alignment horizontal="justify" vertical="top" wrapText="1"/>
    </xf>
    <xf numFmtId="0" fontId="22" fillId="0" borderId="100" xfId="46" applyFont="1" applyBorder="1" applyAlignment="1">
      <alignment horizontal="justify" vertical="top" wrapText="1"/>
    </xf>
    <xf numFmtId="168" fontId="22" fillId="0" borderId="100" xfId="1" applyFont="1" applyBorder="1" applyAlignment="1">
      <alignment horizontal="center" vertical="top" wrapText="1"/>
    </xf>
    <xf numFmtId="0" fontId="22" fillId="0" borderId="90" xfId="46" applyFont="1" applyBorder="1" applyAlignment="1">
      <alignment horizontal="justify" vertical="top" wrapText="1"/>
    </xf>
    <xf numFmtId="0" fontId="22" fillId="0" borderId="90" xfId="46" applyFont="1" applyBorder="1" applyAlignment="1">
      <alignment horizontal="center" vertical="top" wrapText="1"/>
    </xf>
    <xf numFmtId="0" fontId="28" fillId="7" borderId="92" xfId="46" applyFont="1" applyFill="1" applyBorder="1" applyAlignment="1">
      <alignment horizontal="justify" vertical="top" wrapText="1"/>
    </xf>
    <xf numFmtId="0" fontId="22" fillId="7" borderId="92" xfId="46" applyFont="1" applyFill="1" applyBorder="1" applyAlignment="1">
      <alignment horizontal="justify" vertical="top" wrapText="1"/>
    </xf>
    <xf numFmtId="3" fontId="22" fillId="7" borderId="92" xfId="46" applyNumberFormat="1" applyFont="1" applyFill="1" applyBorder="1" applyAlignment="1">
      <alignment horizontal="center" vertical="top" wrapText="1"/>
    </xf>
    <xf numFmtId="3" fontId="22" fillId="7" borderId="57" xfId="46" applyNumberFormat="1" applyFont="1" applyFill="1" applyBorder="1" applyAlignment="1">
      <alignment horizontal="center" vertical="top" wrapText="1"/>
    </xf>
    <xf numFmtId="0" fontId="33" fillId="8" borderId="68" xfId="52" applyFont="1" applyFill="1" applyBorder="1" applyAlignment="1">
      <alignment vertical="top" wrapText="1"/>
    </xf>
    <xf numFmtId="0" fontId="22" fillId="0" borderId="98" xfId="46" applyFont="1" applyBorder="1" applyAlignment="1">
      <alignment horizontal="justify" vertical="top" wrapText="1"/>
    </xf>
    <xf numFmtId="168" fontId="22" fillId="0" borderId="57" xfId="1" applyFont="1" applyBorder="1" applyAlignment="1">
      <alignment horizontal="center" vertical="top" wrapText="1"/>
    </xf>
    <xf numFmtId="0" fontId="22" fillId="0" borderId="94" xfId="46" applyFont="1" applyBorder="1" applyAlignment="1">
      <alignment horizontal="justify" vertical="top" wrapText="1"/>
    </xf>
    <xf numFmtId="168" fontId="22" fillId="0" borderId="94" xfId="1" applyFont="1" applyBorder="1" applyAlignment="1">
      <alignment horizontal="center" vertical="top" wrapText="1"/>
    </xf>
    <xf numFmtId="0" fontId="22" fillId="8" borderId="65" xfId="52" applyFont="1" applyFill="1" applyBorder="1" applyAlignment="1">
      <alignment vertical="top" wrapText="1"/>
    </xf>
    <xf numFmtId="3" fontId="22" fillId="0" borderId="94" xfId="46" applyNumberFormat="1" applyFont="1" applyBorder="1" applyAlignment="1">
      <alignment horizontal="center" vertical="top" wrapText="1"/>
    </xf>
    <xf numFmtId="0" fontId="22" fillId="0" borderId="94" xfId="1" applyNumberFormat="1" applyFont="1" applyBorder="1" applyAlignment="1">
      <alignment horizontal="center" vertical="top" wrapText="1"/>
    </xf>
    <xf numFmtId="0" fontId="33" fillId="8" borderId="100" xfId="52" applyFont="1" applyFill="1" applyBorder="1" applyAlignment="1">
      <alignment vertical="top" wrapText="1"/>
    </xf>
    <xf numFmtId="0" fontId="33" fillId="8" borderId="94" xfId="52" applyFont="1" applyFill="1" applyBorder="1" applyAlignment="1">
      <alignment vertical="top" wrapText="1"/>
    </xf>
    <xf numFmtId="0" fontId="28" fillId="7" borderId="98" xfId="46" applyFont="1" applyFill="1" applyBorder="1" applyAlignment="1">
      <alignment horizontal="justify" vertical="top" wrapText="1"/>
    </xf>
    <xf numFmtId="0" fontId="22" fillId="7" borderId="98" xfId="46" applyFont="1" applyFill="1" applyBorder="1" applyAlignment="1">
      <alignment horizontal="justify" vertical="top" wrapText="1"/>
    </xf>
    <xf numFmtId="168" fontId="22" fillId="7" borderId="98" xfId="1" applyFont="1" applyFill="1" applyBorder="1" applyAlignment="1">
      <alignment horizontal="center" vertical="top" wrapText="1"/>
    </xf>
    <xf numFmtId="0" fontId="22" fillId="8" borderId="45" xfId="52" applyFont="1" applyFill="1" applyBorder="1" applyAlignment="1">
      <alignment vertical="top" wrapText="1"/>
    </xf>
    <xf numFmtId="168" fontId="33" fillId="0" borderId="94" xfId="1" applyFont="1" applyBorder="1" applyAlignment="1">
      <alignment horizontal="center" vertical="top" wrapText="1"/>
    </xf>
    <xf numFmtId="0" fontId="22" fillId="0" borderId="106" xfId="46" applyFont="1" applyBorder="1" applyAlignment="1">
      <alignment horizontal="justify" vertical="top" wrapText="1"/>
    </xf>
    <xf numFmtId="0" fontId="22" fillId="0" borderId="106" xfId="1" applyNumberFormat="1" applyFont="1" applyBorder="1" applyAlignment="1">
      <alignment horizontal="center" vertical="top" wrapText="1"/>
    </xf>
    <xf numFmtId="168" fontId="33" fillId="0" borderId="106" xfId="1" applyFont="1" applyBorder="1" applyAlignment="1">
      <alignment horizontal="center" vertical="top" wrapText="1"/>
    </xf>
    <xf numFmtId="0" fontId="22" fillId="8" borderId="57" xfId="52" applyFont="1" applyFill="1" applyBorder="1" applyAlignment="1">
      <alignment vertical="top" wrapText="1"/>
    </xf>
    <xf numFmtId="0" fontId="22" fillId="0" borderId="57" xfId="1" applyNumberFormat="1" applyFont="1" applyBorder="1" applyAlignment="1">
      <alignment horizontal="center" vertical="top" wrapText="1"/>
    </xf>
    <xf numFmtId="168" fontId="33" fillId="0" borderId="57" xfId="1" applyFont="1" applyBorder="1" applyAlignment="1">
      <alignment horizontal="center" vertical="top" wrapText="1"/>
    </xf>
    <xf numFmtId="3" fontId="33" fillId="7" borderId="92" xfId="45" applyNumberFormat="1" applyFont="1" applyFill="1" applyBorder="1" applyAlignment="1">
      <alignment horizontal="center" vertical="top" wrapText="1"/>
    </xf>
    <xf numFmtId="168" fontId="33" fillId="7" borderId="92" xfId="1" applyFont="1" applyFill="1" applyBorder="1" applyAlignment="1">
      <alignment horizontal="center" vertical="top" wrapText="1"/>
    </xf>
    <xf numFmtId="3" fontId="22" fillId="0" borderId="106" xfId="46" applyNumberFormat="1" applyFont="1" applyBorder="1" applyAlignment="1">
      <alignment horizontal="center" vertical="top" wrapText="1"/>
    </xf>
    <xf numFmtId="168" fontId="22" fillId="0" borderId="106" xfId="1" applyFont="1" applyBorder="1" applyAlignment="1">
      <alignment horizontal="center" vertical="top" wrapText="1"/>
    </xf>
    <xf numFmtId="0" fontId="22" fillId="8" borderId="100" xfId="52" applyFont="1" applyFill="1" applyBorder="1" applyAlignment="1">
      <alignment vertical="top" wrapText="1"/>
    </xf>
    <xf numFmtId="0" fontId="22" fillId="8" borderId="94" xfId="52" applyFont="1" applyFill="1" applyBorder="1" applyAlignment="1">
      <alignment vertical="top" wrapText="1"/>
    </xf>
    <xf numFmtId="0" fontId="22" fillId="0" borderId="108" xfId="46" applyFont="1" applyBorder="1" applyAlignment="1">
      <alignment horizontal="center" vertical="top" wrapText="1"/>
    </xf>
    <xf numFmtId="168" fontId="22" fillId="0" borderId="90" xfId="46" applyNumberFormat="1" applyFont="1" applyBorder="1" applyAlignment="1">
      <alignment horizontal="center" vertical="top" wrapText="1"/>
    </xf>
    <xf numFmtId="168" fontId="22" fillId="0" borderId="94" xfId="46" applyNumberFormat="1" applyFont="1" applyBorder="1" applyAlignment="1">
      <alignment horizontal="center" vertical="top" wrapText="1"/>
    </xf>
    <xf numFmtId="0" fontId="33" fillId="0" borderId="94" xfId="45" applyFont="1" applyBorder="1" applyAlignment="1">
      <alignment horizontal="center" vertical="top" wrapText="1"/>
    </xf>
    <xf numFmtId="3" fontId="22" fillId="0" borderId="57" xfId="46" applyNumberFormat="1" applyFont="1" applyBorder="1" applyAlignment="1">
      <alignment horizontal="center" vertical="top" wrapText="1"/>
    </xf>
    <xf numFmtId="0" fontId="22" fillId="5" borderId="82" xfId="46" applyFont="1" applyFill="1" applyBorder="1" applyAlignment="1">
      <alignment horizontal="center" vertical="top" wrapText="1"/>
    </xf>
    <xf numFmtId="0" fontId="22" fillId="5" borderId="83" xfId="46" applyFont="1" applyFill="1" applyBorder="1" applyAlignment="1">
      <alignment horizontal="justify" vertical="top" wrapText="1"/>
    </xf>
    <xf numFmtId="0" fontId="33" fillId="8" borderId="103" xfId="52" applyFont="1" applyFill="1" applyBorder="1" applyAlignment="1">
      <alignment vertical="top" wrapText="1"/>
    </xf>
    <xf numFmtId="0" fontId="22" fillId="0" borderId="55" xfId="46" applyFont="1" applyBorder="1" applyAlignment="1">
      <alignment horizontal="justify" vertical="top" wrapText="1"/>
    </xf>
    <xf numFmtId="0" fontId="22" fillId="0" borderId="95" xfId="46" applyFont="1" applyBorder="1" applyAlignment="1">
      <alignment vertical="top" wrapText="1"/>
    </xf>
    <xf numFmtId="0" fontId="22" fillId="5" borderId="94" xfId="46" applyFont="1" applyFill="1" applyBorder="1" applyAlignment="1">
      <alignment horizontal="left" vertical="top" wrapText="1"/>
    </xf>
    <xf numFmtId="0" fontId="22" fillId="5" borderId="82" xfId="46" applyFont="1" applyFill="1" applyBorder="1" applyAlignment="1">
      <alignment horizontal="left" vertical="top" wrapText="1"/>
    </xf>
    <xf numFmtId="0" fontId="22" fillId="5" borderId="83" xfId="46" applyFont="1" applyFill="1" applyBorder="1" applyAlignment="1">
      <alignment horizontal="left" vertical="top" wrapText="1"/>
    </xf>
    <xf numFmtId="0" fontId="22" fillId="5" borderId="94" xfId="46" applyFont="1" applyFill="1" applyBorder="1" applyAlignment="1">
      <alignment horizontal="center" vertical="top" wrapText="1"/>
    </xf>
    <xf numFmtId="0" fontId="33" fillId="8" borderId="83" xfId="52" applyFont="1" applyFill="1" applyBorder="1" applyAlignment="1">
      <alignment horizontal="justify" vertical="top" wrapText="1"/>
    </xf>
    <xf numFmtId="0" fontId="22" fillId="0" borderId="50" xfId="46" applyFont="1" applyBorder="1" applyAlignment="1">
      <alignment vertical="top" wrapText="1"/>
    </xf>
    <xf numFmtId="0" fontId="22" fillId="0" borderId="50" xfId="46" applyFont="1" applyBorder="1" applyAlignment="1">
      <alignment horizontal="center" vertical="top" wrapText="1"/>
    </xf>
    <xf numFmtId="0" fontId="22" fillId="0" borderId="55" xfId="46" applyFont="1" applyBorder="1" applyAlignment="1">
      <alignment horizontal="center" vertical="top" wrapText="1"/>
    </xf>
    <xf numFmtId="0" fontId="35" fillId="0" borderId="0" xfId="46" applyFont="1" applyAlignment="1">
      <alignment wrapText="1"/>
    </xf>
    <xf numFmtId="0" fontId="35" fillId="0" borderId="0" xfId="46" applyFont="1" applyBorder="1" applyAlignment="1">
      <alignment wrapText="1"/>
    </xf>
    <xf numFmtId="0" fontId="36" fillId="0" borderId="0" xfId="46" applyFont="1" applyAlignment="1">
      <alignment horizontal="left" indent="13"/>
    </xf>
    <xf numFmtId="0" fontId="22" fillId="7" borderId="94" xfId="46" applyFont="1" applyFill="1" applyBorder="1" applyAlignment="1">
      <alignment horizontal="justify" vertical="top" wrapText="1"/>
    </xf>
    <xf numFmtId="168" fontId="33" fillId="7" borderId="94" xfId="1" applyFont="1" applyFill="1" applyBorder="1" applyAlignment="1">
      <alignment horizontal="center" vertical="top" wrapText="1"/>
    </xf>
    <xf numFmtId="0" fontId="22" fillId="0" borderId="94" xfId="46" applyNumberFormat="1" applyFont="1" applyBorder="1" applyAlignment="1">
      <alignment horizontal="center" vertical="top" wrapText="1"/>
    </xf>
    <xf numFmtId="0" fontId="22" fillId="5" borderId="94" xfId="46" applyFont="1" applyFill="1" applyBorder="1" applyAlignment="1">
      <alignment horizontal="justify" vertical="top" wrapText="1"/>
    </xf>
    <xf numFmtId="168" fontId="22" fillId="5" borderId="94" xfId="1" applyFont="1" applyFill="1" applyBorder="1" applyAlignment="1">
      <alignment horizontal="center" vertical="top"/>
    </xf>
    <xf numFmtId="0" fontId="28" fillId="7" borderId="94" xfId="46" applyFont="1" applyFill="1" applyBorder="1" applyAlignment="1">
      <alignment horizontal="justify" vertical="top" wrapText="1"/>
    </xf>
    <xf numFmtId="0" fontId="22" fillId="7" borderId="94" xfId="46" applyFont="1" applyFill="1" applyBorder="1" applyAlignment="1">
      <alignment horizontal="center" vertical="top"/>
    </xf>
    <xf numFmtId="168" fontId="22" fillId="7" borderId="94" xfId="46" applyNumberFormat="1" applyFont="1" applyFill="1" applyBorder="1" applyAlignment="1">
      <alignment horizontal="center" vertical="top"/>
    </xf>
    <xf numFmtId="0" fontId="22" fillId="5" borderId="94" xfId="46" applyFont="1" applyFill="1" applyBorder="1" applyAlignment="1">
      <alignment horizontal="center" vertical="top"/>
    </xf>
    <xf numFmtId="0" fontId="33" fillId="8" borderId="45" xfId="52" applyFont="1" applyFill="1" applyBorder="1" applyAlignment="1">
      <alignment vertical="top" wrapText="1"/>
    </xf>
    <xf numFmtId="0" fontId="22" fillId="5" borderId="94" xfId="1" applyNumberFormat="1" applyFont="1" applyFill="1" applyBorder="1" applyAlignment="1">
      <alignment horizontal="center" vertical="top"/>
    </xf>
    <xf numFmtId="0" fontId="33" fillId="8" borderId="94" xfId="52" applyFont="1" applyFill="1" applyBorder="1" applyAlignment="1">
      <alignment horizontal="justify" vertical="top" wrapText="1"/>
    </xf>
    <xf numFmtId="0" fontId="22" fillId="0" borderId="50" xfId="46" applyFont="1" applyBorder="1" applyAlignment="1">
      <alignment horizontal="justify" vertical="top" wrapText="1"/>
    </xf>
    <xf numFmtId="0" fontId="33" fillId="0" borderId="94" xfId="45" applyFont="1" applyFill="1" applyBorder="1" applyAlignment="1">
      <alignment horizontal="center" vertical="top" wrapText="1"/>
    </xf>
    <xf numFmtId="168" fontId="33" fillId="0" borderId="94" xfId="1" applyFont="1" applyFill="1" applyBorder="1" applyAlignment="1">
      <alignment horizontal="center" vertical="top" wrapText="1"/>
    </xf>
    <xf numFmtId="0" fontId="35" fillId="0" borderId="0" xfId="46" applyFont="1" applyAlignment="1">
      <alignment horizontal="justify" vertical="top" wrapText="1"/>
    </xf>
    <xf numFmtId="0" fontId="22" fillId="7" borderId="94" xfId="46" applyFont="1" applyFill="1" applyBorder="1" applyAlignment="1">
      <alignment horizontal="center" vertical="top" wrapText="1"/>
    </xf>
    <xf numFmtId="0" fontId="22" fillId="7" borderId="94" xfId="46" applyNumberFormat="1" applyFont="1" applyFill="1" applyBorder="1" applyAlignment="1">
      <alignment horizontal="center" vertical="top" wrapText="1"/>
    </xf>
    <xf numFmtId="168" fontId="22" fillId="5" borderId="94" xfId="1" applyFont="1" applyFill="1" applyBorder="1" applyAlignment="1">
      <alignment horizontal="center" vertical="top" wrapText="1"/>
    </xf>
    <xf numFmtId="168" fontId="33" fillId="0" borderId="94" xfId="45" applyNumberFormat="1" applyFont="1" applyBorder="1" applyAlignment="1">
      <alignment horizontal="center" vertical="top" wrapText="1"/>
    </xf>
    <xf numFmtId="0" fontId="37" fillId="8" borderId="0" xfId="45" applyFont="1" applyFill="1" applyAlignment="1">
      <alignment vertical="top" wrapText="1"/>
    </xf>
    <xf numFmtId="0" fontId="38" fillId="8" borderId="0" xfId="45" applyFont="1" applyFill="1" applyAlignment="1">
      <alignment vertical="top" wrapText="1"/>
    </xf>
    <xf numFmtId="0" fontId="39" fillId="9" borderId="0" xfId="45" applyFont="1" applyFill="1" applyAlignment="1">
      <alignment vertical="top" wrapText="1"/>
    </xf>
    <xf numFmtId="0" fontId="38" fillId="0" borderId="0" xfId="45" applyFont="1" applyFill="1" applyAlignment="1">
      <alignment vertical="top"/>
    </xf>
    <xf numFmtId="0" fontId="38" fillId="0" borderId="0" xfId="45" applyFont="1" applyAlignment="1">
      <alignment vertical="top"/>
    </xf>
    <xf numFmtId="0" fontId="38" fillId="0" borderId="0" xfId="45" applyFont="1" applyBorder="1" applyAlignment="1">
      <alignment horizontal="center" vertical="top"/>
    </xf>
    <xf numFmtId="0" fontId="38" fillId="0" borderId="0" xfId="45" applyFont="1" applyAlignment="1">
      <alignment horizontal="center" vertical="top"/>
    </xf>
    <xf numFmtId="171" fontId="38" fillId="0" borderId="0" xfId="24" applyNumberFormat="1" applyFont="1" applyAlignment="1">
      <alignment vertical="top"/>
    </xf>
    <xf numFmtId="171" fontId="38" fillId="0" borderId="0" xfId="24" applyNumberFormat="1" applyFont="1" applyAlignment="1">
      <alignment horizontal="center" vertical="top"/>
    </xf>
    <xf numFmtId="0" fontId="38" fillId="0" borderId="0" xfId="45" applyFont="1" applyAlignment="1">
      <alignment horizontal="justify" vertical="top"/>
    </xf>
    <xf numFmtId="0" fontId="37" fillId="0" borderId="75" xfId="45" applyFont="1" applyBorder="1" applyAlignment="1">
      <alignment horizontal="center" vertical="top"/>
    </xf>
    <xf numFmtId="0" fontId="37" fillId="0" borderId="0" xfId="45" applyFont="1" applyBorder="1" applyAlignment="1">
      <alignment horizontal="center" vertical="top"/>
    </xf>
    <xf numFmtId="0" fontId="37" fillId="3" borderId="52" xfId="45" applyFont="1" applyFill="1" applyBorder="1" applyAlignment="1">
      <alignment horizontal="center" vertical="top" wrapText="1"/>
    </xf>
    <xf numFmtId="0" fontId="37" fillId="3" borderId="74" xfId="45" applyFont="1" applyFill="1" applyBorder="1" applyAlignment="1">
      <alignment horizontal="center" vertical="top" wrapText="1"/>
    </xf>
    <xf numFmtId="0" fontId="37" fillId="3" borderId="62" xfId="45" applyFont="1" applyFill="1" applyBorder="1" applyAlignment="1">
      <alignment horizontal="center" vertical="top" wrapText="1"/>
    </xf>
    <xf numFmtId="0" fontId="37" fillId="3" borderId="0" xfId="45" applyFont="1" applyFill="1" applyBorder="1" applyAlignment="1">
      <alignment horizontal="center" vertical="top" wrapText="1"/>
    </xf>
    <xf numFmtId="0" fontId="37" fillId="8" borderId="5" xfId="45" applyFont="1" applyFill="1" applyBorder="1" applyAlignment="1">
      <alignment horizontal="center" vertical="top" wrapText="1"/>
    </xf>
    <xf numFmtId="0" fontId="37" fillId="8" borderId="54" xfId="45" applyFont="1" applyFill="1" applyBorder="1" applyAlignment="1">
      <alignment vertical="top" wrapText="1"/>
    </xf>
    <xf numFmtId="0" fontId="37" fillId="8" borderId="74" xfId="45" applyFont="1" applyFill="1" applyBorder="1" applyAlignment="1">
      <alignment horizontal="center" vertical="top" wrapText="1"/>
    </xf>
    <xf numFmtId="0" fontId="37" fillId="8" borderId="52" xfId="45" applyFont="1" applyFill="1" applyBorder="1" applyAlignment="1">
      <alignment vertical="top" wrapText="1"/>
    </xf>
    <xf numFmtId="0" fontId="41" fillId="0" borderId="5" xfId="45" applyFont="1" applyFill="1" applyBorder="1" applyAlignment="1">
      <alignment horizontal="center" vertical="top" wrapText="1"/>
    </xf>
    <xf numFmtId="0" fontId="41" fillId="0" borderId="5" xfId="45" applyFont="1" applyFill="1" applyBorder="1" applyAlignment="1">
      <alignment horizontal="left" vertical="top" wrapText="1"/>
    </xf>
    <xf numFmtId="0" fontId="41" fillId="0" borderId="51" xfId="45" applyFont="1" applyFill="1" applyBorder="1" applyAlignment="1">
      <alignment horizontal="center" vertical="top" wrapText="1"/>
    </xf>
    <xf numFmtId="0" fontId="41" fillId="0" borderId="52" xfId="45" applyFont="1" applyFill="1" applyBorder="1" applyAlignment="1">
      <alignment vertical="top" wrapText="1"/>
    </xf>
    <xf numFmtId="0" fontId="41" fillId="0" borderId="53" xfId="45" applyFont="1" applyFill="1" applyBorder="1" applyAlignment="1">
      <alignment horizontal="center" vertical="top" wrapText="1"/>
    </xf>
    <xf numFmtId="0" fontId="41" fillId="0" borderId="72" xfId="45" applyFont="1" applyFill="1" applyBorder="1" applyAlignment="1">
      <alignment vertical="top" wrapText="1"/>
    </xf>
    <xf numFmtId="0" fontId="41" fillId="0" borderId="53" xfId="45" applyFont="1" applyFill="1" applyBorder="1" applyAlignment="1">
      <alignment horizontal="left" vertical="top" wrapText="1"/>
    </xf>
    <xf numFmtId="0" fontId="41" fillId="0" borderId="72" xfId="45" applyFont="1" applyFill="1" applyBorder="1" applyAlignment="1">
      <alignment horizontal="justify" vertical="top" wrapText="1"/>
    </xf>
    <xf numFmtId="0" fontId="41" fillId="0" borderId="54" xfId="45" applyFont="1" applyFill="1" applyBorder="1" applyAlignment="1">
      <alignment vertical="top" wrapText="1"/>
    </xf>
    <xf numFmtId="4" fontId="41" fillId="0" borderId="5" xfId="45" applyNumberFormat="1" applyFont="1" applyFill="1" applyBorder="1" applyAlignment="1">
      <alignment horizontal="center" vertical="top" wrapText="1"/>
    </xf>
    <xf numFmtId="3" fontId="41" fillId="0" borderId="5" xfId="45" applyNumberFormat="1" applyFont="1" applyFill="1" applyBorder="1" applyAlignment="1">
      <alignment horizontal="center" vertical="top" wrapText="1"/>
    </xf>
    <xf numFmtId="0" fontId="38" fillId="0" borderId="0" xfId="45" applyFont="1" applyFill="1" applyBorder="1" applyAlignment="1">
      <alignment horizontal="center" vertical="top"/>
    </xf>
    <xf numFmtId="0" fontId="38" fillId="0" borderId="0" xfId="45" applyFont="1" applyFill="1" applyAlignment="1">
      <alignment horizontal="center" vertical="top"/>
    </xf>
    <xf numFmtId="171" fontId="37" fillId="8" borderId="5" xfId="24" applyNumberFormat="1" applyFont="1" applyFill="1" applyBorder="1" applyAlignment="1">
      <alignment horizontal="center" vertical="top" wrapText="1"/>
    </xf>
    <xf numFmtId="171" fontId="41" fillId="0" borderId="5" xfId="24" applyNumberFormat="1" applyFont="1" applyFill="1" applyBorder="1" applyAlignment="1">
      <alignment horizontal="center" vertical="top" wrapText="1"/>
    </xf>
    <xf numFmtId="2" fontId="41" fillId="0" borderId="5" xfId="45" applyNumberFormat="1" applyFont="1" applyFill="1" applyBorder="1" applyAlignment="1">
      <alignment horizontal="center" vertical="top" wrapText="1"/>
    </xf>
    <xf numFmtId="171" fontId="38" fillId="0" borderId="0" xfId="24" applyNumberFormat="1" applyFont="1" applyFill="1" applyAlignment="1">
      <alignment vertical="top"/>
    </xf>
    <xf numFmtId="171" fontId="37" fillId="3" borderId="54" xfId="24" applyNumberFormat="1" applyFont="1" applyFill="1" applyBorder="1" applyAlignment="1">
      <alignment horizontal="center" vertical="top" wrapText="1"/>
    </xf>
    <xf numFmtId="171" fontId="37" fillId="3" borderId="74" xfId="24" applyNumberFormat="1" applyFont="1" applyFill="1" applyBorder="1" applyAlignment="1">
      <alignment horizontal="center" vertical="top" wrapText="1"/>
    </xf>
    <xf numFmtId="0" fontId="37" fillId="8" borderId="5" xfId="45" applyFont="1" applyFill="1" applyBorder="1" applyAlignment="1">
      <alignment vertical="top" wrapText="1"/>
    </xf>
    <xf numFmtId="0" fontId="37" fillId="8" borderId="5" xfId="45" applyFont="1" applyFill="1" applyBorder="1" applyAlignment="1">
      <alignment horizontal="justify" vertical="top" wrapText="1"/>
    </xf>
    <xf numFmtId="0" fontId="37" fillId="0" borderId="0" xfId="45" applyFont="1" applyFill="1" applyAlignment="1">
      <alignment vertical="top" wrapText="1"/>
    </xf>
    <xf numFmtId="0" fontId="41" fillId="9" borderId="5" xfId="45" applyFont="1" applyFill="1" applyBorder="1" applyAlignment="1">
      <alignment horizontal="center" vertical="top" wrapText="1"/>
    </xf>
    <xf numFmtId="0" fontId="41" fillId="9" borderId="5" xfId="45" applyFont="1" applyFill="1" applyBorder="1" applyAlignment="1">
      <alignment horizontal="justify" vertical="top" wrapText="1"/>
    </xf>
    <xf numFmtId="0" fontId="38" fillId="0" borderId="0" xfId="45" applyFont="1" applyFill="1" applyAlignment="1">
      <alignment vertical="top" wrapText="1"/>
    </xf>
    <xf numFmtId="0" fontId="39" fillId="0" borderId="0" xfId="45" applyFont="1" applyFill="1" applyAlignment="1">
      <alignment vertical="top" wrapText="1"/>
    </xf>
    <xf numFmtId="166" fontId="41" fillId="0" borderId="5" xfId="24" applyNumberFormat="1" applyFont="1" applyFill="1" applyBorder="1" applyAlignment="1">
      <alignment horizontal="center" vertical="top" wrapText="1"/>
    </xf>
    <xf numFmtId="0" fontId="41" fillId="11" borderId="5" xfId="45" applyFont="1" applyFill="1" applyBorder="1" applyAlignment="1">
      <alignment horizontal="center" vertical="top" wrapText="1"/>
    </xf>
    <xf numFmtId="0" fontId="41" fillId="11" borderId="5" xfId="45" applyFont="1" applyFill="1" applyBorder="1" applyAlignment="1">
      <alignment horizontal="justify" vertical="top" wrapText="1"/>
    </xf>
    <xf numFmtId="171" fontId="38" fillId="0" borderId="0" xfId="24" applyNumberFormat="1" applyFont="1" applyFill="1" applyAlignment="1">
      <alignment horizontal="center" vertical="top"/>
    </xf>
    <xf numFmtId="0" fontId="38" fillId="0" borderId="0" xfId="45" applyFont="1" applyFill="1" applyAlignment="1">
      <alignment horizontal="justify" vertical="top"/>
    </xf>
    <xf numFmtId="0" fontId="22" fillId="0" borderId="0" xfId="46" applyFont="1" applyFill="1"/>
    <xf numFmtId="0" fontId="22" fillId="0" borderId="0" xfId="46" applyFont="1" applyFill="1" applyAlignment="1">
      <alignment horizontal="justify" vertical="top"/>
    </xf>
    <xf numFmtId="0" fontId="42" fillId="0" borderId="0" xfId="46" applyFont="1"/>
    <xf numFmtId="0" fontId="26" fillId="0" borderId="0" xfId="46" applyAlignment="1">
      <alignment horizontal="center" vertical="top" wrapText="1"/>
    </xf>
    <xf numFmtId="0" fontId="28" fillId="12" borderId="61" xfId="46" applyFont="1" applyFill="1" applyBorder="1" applyAlignment="1">
      <alignment horizontal="center" vertical="center" wrapText="1"/>
    </xf>
    <xf numFmtId="0" fontId="28" fillId="12" borderId="0" xfId="46" applyFont="1" applyFill="1" applyBorder="1" applyAlignment="1">
      <alignment horizontal="center" vertical="center" wrapText="1"/>
    </xf>
    <xf numFmtId="0" fontId="28" fillId="12" borderId="74" xfId="46" applyFont="1" applyFill="1" applyBorder="1" applyAlignment="1">
      <alignment horizontal="center" vertical="center" wrapText="1"/>
    </xf>
    <xf numFmtId="0" fontId="28" fillId="12" borderId="51" xfId="46" applyFont="1" applyFill="1" applyBorder="1" applyAlignment="1">
      <alignment horizontal="center" vertical="center" wrapText="1"/>
    </xf>
    <xf numFmtId="0" fontId="28" fillId="12" borderId="52" xfId="46" applyFont="1" applyFill="1" applyBorder="1" applyAlignment="1">
      <alignment horizontal="center" vertical="center" wrapText="1"/>
    </xf>
    <xf numFmtId="0" fontId="28" fillId="13" borderId="74" xfId="46" applyFont="1" applyFill="1" applyBorder="1" applyAlignment="1">
      <alignment horizontal="center" vertical="center" wrapText="1"/>
    </xf>
    <xf numFmtId="0" fontId="22" fillId="6" borderId="55" xfId="46" applyFont="1" applyFill="1" applyBorder="1" applyAlignment="1">
      <alignment horizontal="center" vertical="center" wrapText="1"/>
    </xf>
    <xf numFmtId="0" fontId="22" fillId="6" borderId="75" xfId="46" applyFont="1" applyFill="1" applyBorder="1" applyAlignment="1">
      <alignment horizontal="center" vertical="center" wrapText="1"/>
    </xf>
    <xf numFmtId="0" fontId="29" fillId="0" borderId="62" xfId="46" applyNumberFormat="1" applyFont="1" applyBorder="1" applyAlignment="1">
      <alignment horizontal="center" vertical="top" wrapText="1"/>
    </xf>
    <xf numFmtId="0" fontId="26" fillId="0" borderId="0" xfId="46" applyFont="1" applyAlignment="1">
      <alignment horizontal="center" vertical="top" wrapText="1"/>
    </xf>
    <xf numFmtId="0" fontId="28" fillId="13" borderId="51" xfId="46" applyFont="1" applyFill="1" applyBorder="1" applyAlignment="1">
      <alignment horizontal="center" vertical="center"/>
    </xf>
    <xf numFmtId="168" fontId="28" fillId="13" borderId="52" xfId="12" applyFont="1" applyFill="1" applyBorder="1" applyAlignment="1">
      <alignment horizontal="center" vertical="center"/>
    </xf>
    <xf numFmtId="0" fontId="28" fillId="13" borderId="40" xfId="46" applyFont="1" applyFill="1" applyBorder="1" applyAlignment="1">
      <alignment horizontal="center" vertical="center" wrapText="1"/>
    </xf>
    <xf numFmtId="0" fontId="28" fillId="13" borderId="5" xfId="46" applyFont="1" applyFill="1" applyBorder="1" applyAlignment="1">
      <alignment horizontal="center" vertical="center" wrapText="1"/>
    </xf>
    <xf numFmtId="168" fontId="44" fillId="13" borderId="5" xfId="46" applyNumberFormat="1" applyFont="1" applyFill="1" applyBorder="1" applyAlignment="1">
      <alignment horizontal="center" vertical="center" wrapText="1"/>
    </xf>
    <xf numFmtId="168" fontId="28" fillId="13" borderId="74" xfId="46" applyNumberFormat="1" applyFont="1" applyFill="1" applyBorder="1" applyAlignment="1">
      <alignment horizontal="center" vertical="center" wrapText="1"/>
    </xf>
    <xf numFmtId="0" fontId="29" fillId="7" borderId="53" xfId="46" applyNumberFormat="1" applyFont="1" applyFill="1" applyBorder="1" applyAlignment="1">
      <alignment horizontal="center" vertical="top" wrapText="1"/>
    </xf>
    <xf numFmtId="168" fontId="22" fillId="7" borderId="51" xfId="3" applyFont="1" applyFill="1" applyBorder="1" applyAlignment="1">
      <alignment horizontal="center" vertical="top"/>
    </xf>
    <xf numFmtId="0" fontId="29" fillId="0" borderId="76" xfId="46" applyNumberFormat="1" applyFont="1" applyFill="1" applyBorder="1" applyAlignment="1">
      <alignment horizontal="center" vertical="top" wrapText="1"/>
    </xf>
    <xf numFmtId="0" fontId="31" fillId="0" borderId="77" xfId="61" applyNumberFormat="1" applyFont="1" applyBorder="1" applyAlignment="1">
      <alignment horizontal="left" vertical="top" wrapText="1"/>
    </xf>
    <xf numFmtId="0" fontId="29" fillId="0" borderId="74" xfId="46" applyNumberFormat="1" applyFont="1" applyFill="1" applyBorder="1" applyAlignment="1">
      <alignment horizontal="center" vertical="top" wrapText="1"/>
    </xf>
    <xf numFmtId="168" fontId="22" fillId="0" borderId="76" xfId="3" applyFont="1" applyFill="1" applyBorder="1" applyAlignment="1">
      <alignment horizontal="center" vertical="top"/>
    </xf>
    <xf numFmtId="0" fontId="29" fillId="0" borderId="63" xfId="46" applyNumberFormat="1" applyFont="1" applyFill="1" applyBorder="1" applyAlignment="1">
      <alignment horizontal="center" vertical="top" wrapText="1"/>
    </xf>
    <xf numFmtId="0" fontId="31" fillId="0" borderId="64" xfId="61" applyNumberFormat="1" applyFont="1" applyFill="1" applyBorder="1" applyAlignment="1">
      <alignment horizontal="left" vertical="top" wrapText="1"/>
    </xf>
    <xf numFmtId="0" fontId="29" fillId="0" borderId="64" xfId="46" applyNumberFormat="1" applyFont="1" applyFill="1" applyBorder="1" applyAlignment="1">
      <alignment horizontal="center" vertical="top" wrapText="1"/>
    </xf>
    <xf numFmtId="168" fontId="22" fillId="0" borderId="63" xfId="3" applyFont="1" applyFill="1" applyBorder="1" applyAlignment="1">
      <alignment horizontal="center" vertical="top"/>
    </xf>
    <xf numFmtId="0" fontId="29" fillId="0" borderId="109" xfId="46" applyNumberFormat="1" applyFont="1" applyFill="1" applyBorder="1" applyAlignment="1">
      <alignment horizontal="center" vertical="top" wrapText="1"/>
    </xf>
    <xf numFmtId="0" fontId="31" fillId="0" borderId="64" xfId="61" applyNumberFormat="1" applyFont="1" applyBorder="1" applyAlignment="1">
      <alignment horizontal="left" vertical="top" wrapText="1"/>
    </xf>
    <xf numFmtId="1" fontId="45" fillId="0" borderId="65" xfId="46" applyNumberFormat="1" applyFont="1" applyFill="1" applyBorder="1" applyAlignment="1">
      <alignment horizontal="center" vertical="top"/>
    </xf>
    <xf numFmtId="168" fontId="45" fillId="0" borderId="63" xfId="3" applyFont="1" applyFill="1" applyBorder="1" applyAlignment="1">
      <alignment horizontal="center" vertical="top"/>
    </xf>
    <xf numFmtId="0" fontId="29" fillId="0" borderId="78" xfId="46" applyNumberFormat="1" applyFont="1" applyFill="1" applyBorder="1" applyAlignment="1">
      <alignment horizontal="center" vertical="top" wrapText="1"/>
    </xf>
    <xf numFmtId="168" fontId="22" fillId="0" borderId="78" xfId="3" applyFont="1" applyFill="1" applyBorder="1" applyAlignment="1">
      <alignment horizontal="center" vertical="top"/>
    </xf>
    <xf numFmtId="168" fontId="22" fillId="7" borderId="61" xfId="3" applyFont="1" applyFill="1" applyBorder="1" applyAlignment="1">
      <alignment horizontal="center" vertical="top"/>
    </xf>
    <xf numFmtId="0" fontId="29" fillId="0" borderId="80" xfId="46" applyNumberFormat="1" applyFont="1" applyFill="1" applyBorder="1" applyAlignment="1">
      <alignment horizontal="center" vertical="top" wrapText="1"/>
    </xf>
    <xf numFmtId="0" fontId="22" fillId="0" borderId="81" xfId="61" applyNumberFormat="1" applyFont="1" applyBorder="1" applyAlignment="1">
      <alignment horizontal="left" vertical="top" wrapText="1"/>
    </xf>
    <xf numFmtId="168" fontId="22" fillId="0" borderId="80" xfId="3" applyFont="1" applyFill="1" applyBorder="1" applyAlignment="1">
      <alignment horizontal="center" vertical="top"/>
    </xf>
    <xf numFmtId="0" fontId="29" fillId="0" borderId="82" xfId="46" applyNumberFormat="1" applyFont="1" applyFill="1" applyBorder="1" applyAlignment="1">
      <alignment horizontal="center" vertical="top" wrapText="1"/>
    </xf>
    <xf numFmtId="0" fontId="22" fillId="0" borderId="83" xfId="61" applyNumberFormat="1" applyFont="1" applyBorder="1" applyAlignment="1">
      <alignment horizontal="left" vertical="top" wrapText="1"/>
    </xf>
    <xf numFmtId="168" fontId="22" fillId="0" borderId="82" xfId="3" applyFont="1" applyFill="1" applyBorder="1" applyAlignment="1">
      <alignment horizontal="center" vertical="top"/>
    </xf>
    <xf numFmtId="0" fontId="29" fillId="0" borderId="104" xfId="46" applyNumberFormat="1" applyFont="1" applyFill="1" applyBorder="1" applyAlignment="1">
      <alignment horizontal="center" vertical="top" wrapText="1"/>
    </xf>
    <xf numFmtId="0" fontId="29" fillId="0" borderId="110" xfId="46" applyNumberFormat="1" applyFont="1" applyFill="1" applyBorder="1" applyAlignment="1">
      <alignment horizontal="center" vertical="top" wrapText="1"/>
    </xf>
    <xf numFmtId="0" fontId="22" fillId="0" borderId="83" xfId="61" applyNumberFormat="1" applyFont="1" applyFill="1" applyBorder="1" applyAlignment="1">
      <alignment horizontal="left" vertical="top" wrapText="1"/>
    </xf>
    <xf numFmtId="0" fontId="22" fillId="0" borderId="94" xfId="61" applyNumberFormat="1" applyFont="1" applyBorder="1" applyAlignment="1">
      <alignment horizontal="left" vertical="top" wrapText="1"/>
    </xf>
    <xf numFmtId="168" fontId="29" fillId="0" borderId="95" xfId="3" applyFont="1" applyFill="1" applyBorder="1" applyAlignment="1">
      <alignment horizontal="center" vertical="top" wrapText="1"/>
    </xf>
    <xf numFmtId="0" fontId="22" fillId="0" borderId="94" xfId="3" applyNumberFormat="1" applyFont="1" applyFill="1" applyBorder="1" applyAlignment="1">
      <alignment horizontal="center" vertical="top"/>
    </xf>
    <xf numFmtId="0" fontId="22" fillId="0" borderId="105" xfId="61" applyNumberFormat="1" applyFont="1" applyBorder="1" applyAlignment="1">
      <alignment horizontal="left" vertical="top" wrapText="1"/>
    </xf>
    <xf numFmtId="0" fontId="29" fillId="0" borderId="106" xfId="46" applyNumberFormat="1" applyFont="1" applyFill="1" applyBorder="1" applyAlignment="1">
      <alignment horizontal="justify" vertical="top" wrapText="1"/>
    </xf>
    <xf numFmtId="0" fontId="29" fillId="0" borderId="107" xfId="46" applyNumberFormat="1" applyFont="1" applyFill="1" applyBorder="1" applyAlignment="1">
      <alignment horizontal="center" vertical="top" wrapText="1"/>
    </xf>
    <xf numFmtId="1" fontId="22" fillId="0" borderId="106" xfId="46" applyNumberFormat="1" applyFont="1" applyFill="1" applyBorder="1" applyAlignment="1">
      <alignment horizontal="center" vertical="top"/>
    </xf>
    <xf numFmtId="168" fontId="22" fillId="0" borderId="104" xfId="3" applyFont="1" applyFill="1" applyBorder="1" applyAlignment="1">
      <alignment horizontal="center" vertical="top"/>
    </xf>
    <xf numFmtId="0" fontId="29" fillId="0" borderId="5" xfId="46" applyNumberFormat="1" applyFont="1" applyFill="1" applyBorder="1" applyAlignment="1">
      <alignment horizontal="center" vertical="top" wrapText="1"/>
    </xf>
    <xf numFmtId="0" fontId="22" fillId="0" borderId="5" xfId="61" applyNumberFormat="1" applyFont="1" applyBorder="1" applyAlignment="1">
      <alignment horizontal="left" vertical="top" wrapText="1"/>
    </xf>
    <xf numFmtId="0" fontId="29" fillId="0" borderId="5" xfId="46" applyNumberFormat="1" applyFont="1" applyFill="1" applyBorder="1" applyAlignment="1">
      <alignment horizontal="justify" vertical="top" wrapText="1"/>
    </xf>
    <xf numFmtId="0" fontId="29" fillId="0" borderId="53" xfId="46" applyNumberFormat="1" applyFont="1" applyFill="1" applyBorder="1" applyAlignment="1">
      <alignment horizontal="center" vertical="top" wrapText="1"/>
    </xf>
    <xf numFmtId="0" fontId="29" fillId="0" borderId="72" xfId="46" applyNumberFormat="1" applyFont="1" applyFill="1" applyBorder="1" applyAlignment="1">
      <alignment horizontal="center" vertical="top" wrapText="1"/>
    </xf>
    <xf numFmtId="1" fontId="22" fillId="0" borderId="5" xfId="46" applyNumberFormat="1" applyFont="1" applyFill="1" applyBorder="1" applyAlignment="1">
      <alignment horizontal="center" vertical="top"/>
    </xf>
    <xf numFmtId="168" fontId="22" fillId="0" borderId="5" xfId="3" applyFont="1" applyFill="1" applyBorder="1" applyAlignment="1">
      <alignment horizontal="center" vertical="top"/>
    </xf>
    <xf numFmtId="168" fontId="22" fillId="7" borderId="86" xfId="3" applyFont="1" applyFill="1" applyBorder="1" applyAlignment="1">
      <alignment horizontal="center" vertical="top"/>
    </xf>
    <xf numFmtId="168" fontId="22" fillId="7" borderId="92" xfId="3" applyFont="1" applyFill="1" applyBorder="1" applyAlignment="1">
      <alignment horizontal="center" vertical="top"/>
    </xf>
    <xf numFmtId="0" fontId="30" fillId="0" borderId="63" xfId="46" applyNumberFormat="1" applyFont="1" applyFill="1" applyBorder="1" applyAlignment="1">
      <alignment horizontal="center" vertical="top" wrapText="1"/>
    </xf>
    <xf numFmtId="168" fontId="22" fillId="0" borderId="63" xfId="3" applyFont="1" applyBorder="1" applyAlignment="1">
      <alignment horizontal="center" vertical="top"/>
    </xf>
    <xf numFmtId="0" fontId="29" fillId="0" borderId="61" xfId="46" applyNumberFormat="1" applyFont="1" applyBorder="1" applyAlignment="1">
      <alignment horizontal="center" vertical="top" wrapText="1"/>
    </xf>
    <xf numFmtId="0" fontId="29" fillId="0" borderId="57" xfId="46" applyNumberFormat="1" applyFont="1" applyBorder="1" applyAlignment="1">
      <alignment horizontal="justify" vertical="top" wrapText="1"/>
    </xf>
    <xf numFmtId="0" fontId="29" fillId="0" borderId="0" xfId="46" applyNumberFormat="1" applyFont="1" applyBorder="1" applyAlignment="1">
      <alignment horizontal="center" vertical="top" wrapText="1"/>
    </xf>
    <xf numFmtId="168" fontId="22" fillId="0" borderId="61" xfId="3" applyFont="1" applyBorder="1" applyAlignment="1">
      <alignment horizontal="center" vertical="top"/>
    </xf>
    <xf numFmtId="168" fontId="28" fillId="13" borderId="5" xfId="46" applyNumberFormat="1" applyFont="1" applyFill="1" applyBorder="1" applyAlignment="1">
      <alignment horizontal="center" vertical="center" wrapText="1"/>
    </xf>
    <xf numFmtId="168" fontId="22" fillId="0" borderId="89" xfId="3" applyFont="1" applyFill="1" applyBorder="1" applyAlignment="1">
      <alignment horizontal="center" vertical="top"/>
    </xf>
    <xf numFmtId="168" fontId="22" fillId="0" borderId="77" xfId="3" applyFont="1" applyFill="1" applyBorder="1" applyAlignment="1">
      <alignment horizontal="center" vertical="top"/>
    </xf>
    <xf numFmtId="168" fontId="22" fillId="0" borderId="73" xfId="3" applyFont="1" applyFill="1" applyBorder="1" applyAlignment="1">
      <alignment horizontal="center" vertical="top"/>
    </xf>
    <xf numFmtId="168" fontId="22" fillId="0" borderId="64" xfId="3" applyFont="1" applyFill="1" applyBorder="1" applyAlignment="1">
      <alignment horizontal="center" vertical="top"/>
    </xf>
    <xf numFmtId="0" fontId="22" fillId="0" borderId="64" xfId="3" applyNumberFormat="1" applyFont="1" applyFill="1" applyBorder="1" applyAlignment="1">
      <alignment horizontal="center" vertical="top"/>
    </xf>
    <xf numFmtId="0" fontId="22" fillId="0" borderId="65" xfId="3" applyNumberFormat="1" applyFont="1" applyFill="1" applyBorder="1" applyAlignment="1">
      <alignment horizontal="center" vertical="top"/>
    </xf>
    <xf numFmtId="168" fontId="22" fillId="0" borderId="65" xfId="3" applyFont="1" applyFill="1" applyBorder="1" applyAlignment="1">
      <alignment horizontal="center" vertical="top"/>
    </xf>
    <xf numFmtId="168" fontId="22" fillId="0" borderId="90" xfId="3" applyFont="1" applyFill="1" applyBorder="1" applyAlignment="1">
      <alignment horizontal="center" vertical="top"/>
    </xf>
    <xf numFmtId="168" fontId="22" fillId="0" borderId="93" xfId="3" applyFont="1" applyFill="1" applyBorder="1" applyAlignment="1">
      <alignment horizontal="center" vertical="top"/>
    </xf>
    <xf numFmtId="168" fontId="22" fillId="0" borderId="92" xfId="3" applyFont="1" applyFill="1" applyBorder="1" applyAlignment="1">
      <alignment horizontal="center" vertical="top"/>
    </xf>
    <xf numFmtId="168" fontId="22" fillId="0" borderId="95" xfId="3" applyFont="1" applyFill="1" applyBorder="1" applyAlignment="1">
      <alignment horizontal="center" vertical="top"/>
    </xf>
    <xf numFmtId="168" fontId="22" fillId="0" borderId="94" xfId="3" applyFont="1" applyFill="1" applyBorder="1" applyAlignment="1">
      <alignment horizontal="center" vertical="top"/>
    </xf>
    <xf numFmtId="0" fontId="22" fillId="0" borderId="82" xfId="3" applyNumberFormat="1" applyFont="1" applyFill="1" applyBorder="1" applyAlignment="1">
      <alignment horizontal="center" vertical="top"/>
    </xf>
    <xf numFmtId="0" fontId="22" fillId="7" borderId="86" xfId="3" applyNumberFormat="1" applyFont="1" applyFill="1" applyBorder="1" applyAlignment="1">
      <alignment horizontal="center" vertical="top"/>
    </xf>
    <xf numFmtId="0" fontId="22" fillId="0" borderId="86" xfId="3" applyNumberFormat="1" applyFont="1" applyFill="1" applyBorder="1" applyAlignment="1">
      <alignment horizontal="center" vertical="top"/>
    </xf>
    <xf numFmtId="0" fontId="22" fillId="7" borderId="98" xfId="3" applyNumberFormat="1" applyFont="1" applyFill="1" applyBorder="1" applyAlignment="1">
      <alignment horizontal="center" vertical="top"/>
    </xf>
    <xf numFmtId="0" fontId="22" fillId="0" borderId="76" xfId="3" applyNumberFormat="1" applyFont="1" applyFill="1" applyBorder="1" applyAlignment="1">
      <alignment horizontal="center" vertical="top"/>
    </xf>
    <xf numFmtId="168" fontId="22" fillId="0" borderId="65" xfId="1" applyFont="1" applyBorder="1" applyAlignment="1">
      <alignment horizontal="center" vertical="top"/>
    </xf>
    <xf numFmtId="1" fontId="22" fillId="0" borderId="100" xfId="46" applyNumberFormat="1" applyFont="1" applyBorder="1" applyAlignment="1">
      <alignment horizontal="center" vertical="top"/>
    </xf>
    <xf numFmtId="168" fontId="22" fillId="0" borderId="61" xfId="1" applyFont="1" applyBorder="1" applyAlignment="1">
      <alignment horizontal="center" vertical="top"/>
    </xf>
    <xf numFmtId="168" fontId="22" fillId="7" borderId="80" xfId="3" applyFont="1" applyFill="1" applyBorder="1" applyAlignment="1">
      <alignment horizontal="center" vertical="top"/>
    </xf>
    <xf numFmtId="168" fontId="22" fillId="0" borderId="111" xfId="3" applyFont="1" applyFill="1" applyBorder="1" applyAlignment="1">
      <alignment horizontal="center" vertical="top"/>
    </xf>
    <xf numFmtId="1" fontId="22" fillId="0" borderId="112" xfId="46" applyNumberFormat="1" applyFont="1" applyFill="1" applyBorder="1" applyAlignment="1">
      <alignment horizontal="center" vertical="top"/>
    </xf>
    <xf numFmtId="168" fontId="22" fillId="0" borderId="65" xfId="3" applyFont="1" applyBorder="1" applyAlignment="1">
      <alignment horizontal="center" vertical="top"/>
    </xf>
    <xf numFmtId="0" fontId="28" fillId="13" borderId="52" xfId="46" applyFont="1" applyFill="1" applyBorder="1" applyAlignment="1">
      <alignment horizontal="center" vertical="center" wrapText="1"/>
    </xf>
    <xf numFmtId="168" fontId="22" fillId="7" borderId="62" xfId="3" applyFont="1" applyFill="1" applyBorder="1" applyAlignment="1">
      <alignment horizontal="center" vertical="top"/>
    </xf>
    <xf numFmtId="168" fontId="22" fillId="7" borderId="57" xfId="3" applyFont="1" applyFill="1" applyBorder="1" applyAlignment="1">
      <alignment horizontal="center" vertical="top"/>
    </xf>
    <xf numFmtId="168" fontId="22" fillId="0" borderId="98" xfId="3" applyFont="1" applyFill="1" applyBorder="1" applyAlignment="1">
      <alignment horizontal="center" vertical="top"/>
    </xf>
    <xf numFmtId="168" fontId="22" fillId="0" borderId="86" xfId="3" applyFont="1" applyFill="1" applyBorder="1" applyAlignment="1">
      <alignment horizontal="center" vertical="top"/>
    </xf>
    <xf numFmtId="1" fontId="22" fillId="0" borderId="82" xfId="46" applyNumberFormat="1" applyFont="1" applyFill="1" applyBorder="1" applyAlignment="1">
      <alignment horizontal="center" vertical="top"/>
    </xf>
    <xf numFmtId="168" fontId="22" fillId="0" borderId="106" xfId="3" applyFont="1" applyFill="1" applyBorder="1" applyAlignment="1">
      <alignment horizontal="center" vertical="top"/>
    </xf>
    <xf numFmtId="0" fontId="22" fillId="0" borderId="106" xfId="46" applyFont="1" applyFill="1" applyBorder="1" applyAlignment="1">
      <alignment horizontal="center" vertical="top" wrapText="1"/>
    </xf>
    <xf numFmtId="0" fontId="22" fillId="0" borderId="5" xfId="46" applyFont="1" applyFill="1" applyBorder="1" applyAlignment="1">
      <alignment horizontal="center" vertical="top" wrapText="1"/>
    </xf>
    <xf numFmtId="168" fontId="22" fillId="7" borderId="98" xfId="3" applyFont="1" applyFill="1" applyBorder="1" applyAlignment="1">
      <alignment horizontal="center" vertical="top"/>
    </xf>
    <xf numFmtId="168" fontId="22" fillId="0" borderId="88" xfId="3" applyFont="1" applyFill="1" applyBorder="1" applyAlignment="1">
      <alignment horizontal="center" vertical="top"/>
    </xf>
    <xf numFmtId="168" fontId="22" fillId="0" borderId="66" xfId="3" applyFont="1" applyFill="1" applyBorder="1" applyAlignment="1">
      <alignment horizontal="center" vertical="top"/>
    </xf>
    <xf numFmtId="1" fontId="22" fillId="0" borderId="63" xfId="46" applyNumberFormat="1" applyFont="1" applyBorder="1" applyAlignment="1">
      <alignment horizontal="center" vertical="top"/>
    </xf>
    <xf numFmtId="168" fontId="22" fillId="0" borderId="64" xfId="3" applyFont="1" applyBorder="1" applyAlignment="1">
      <alignment horizontal="center" vertical="top"/>
    </xf>
    <xf numFmtId="168" fontId="22" fillId="0" borderId="100" xfId="3" applyFont="1" applyBorder="1" applyAlignment="1">
      <alignment horizontal="center" vertical="top"/>
    </xf>
    <xf numFmtId="168" fontId="22" fillId="0" borderId="57" xfId="3" applyFont="1" applyBorder="1" applyAlignment="1">
      <alignment horizontal="center" vertical="top"/>
    </xf>
    <xf numFmtId="168" fontId="22" fillId="0" borderId="62" xfId="3" applyFont="1" applyBorder="1" applyAlignment="1">
      <alignment horizontal="center" vertical="top"/>
    </xf>
    <xf numFmtId="168" fontId="22" fillId="0" borderId="112" xfId="3" applyFont="1" applyFill="1" applyBorder="1" applyAlignment="1">
      <alignment horizontal="center" vertical="top"/>
    </xf>
    <xf numFmtId="0" fontId="22" fillId="0" borderId="57" xfId="46" applyFont="1" applyBorder="1" applyAlignment="1">
      <alignment horizontal="left" vertical="top" wrapText="1"/>
    </xf>
    <xf numFmtId="0" fontId="22" fillId="0" borderId="57" xfId="46" applyFont="1" applyFill="1" applyBorder="1" applyAlignment="1">
      <alignment vertical="top" wrapText="1"/>
    </xf>
    <xf numFmtId="0" fontId="22" fillId="0" borderId="61" xfId="46" applyFont="1" applyFill="1" applyBorder="1" applyAlignment="1">
      <alignment vertical="top" wrapText="1"/>
    </xf>
    <xf numFmtId="0" fontId="22" fillId="0" borderId="0" xfId="46" applyFont="1" applyFill="1" applyBorder="1" applyAlignment="1">
      <alignment vertical="top" wrapText="1"/>
    </xf>
    <xf numFmtId="0" fontId="22" fillId="0" borderId="61" xfId="46" applyFont="1" applyFill="1" applyBorder="1" applyAlignment="1">
      <alignment horizontal="justify" vertical="top" wrapText="1"/>
    </xf>
    <xf numFmtId="0" fontId="22" fillId="0" borderId="62" xfId="46" applyFont="1" applyFill="1" applyBorder="1" applyAlignment="1">
      <alignment horizontal="justify" vertical="top" wrapText="1"/>
    </xf>
    <xf numFmtId="0" fontId="22" fillId="0" borderId="100" xfId="46" applyFont="1" applyFill="1" applyBorder="1" applyAlignment="1">
      <alignment horizontal="center" vertical="top" wrapText="1"/>
    </xf>
    <xf numFmtId="0" fontId="22" fillId="0" borderId="0" xfId="46" applyFont="1" applyFill="1" applyBorder="1" applyAlignment="1">
      <alignment horizontal="justify" vertical="top" wrapText="1"/>
    </xf>
    <xf numFmtId="0" fontId="42" fillId="0" borderId="0" xfId="46" applyFont="1" applyBorder="1" applyAlignment="1">
      <alignment horizontal="right" vertical="top" wrapText="1"/>
    </xf>
    <xf numFmtId="0" fontId="42" fillId="0" borderId="62" xfId="46" applyFont="1" applyBorder="1" applyAlignment="1">
      <alignment horizontal="right" vertical="top" wrapText="1"/>
    </xf>
    <xf numFmtId="0" fontId="42" fillId="0" borderId="57" xfId="46" applyFont="1" applyBorder="1" applyAlignment="1">
      <alignment vertical="top" wrapText="1"/>
    </xf>
    <xf numFmtId="0" fontId="42" fillId="0" borderId="61" xfId="46" applyFont="1" applyBorder="1" applyAlignment="1">
      <alignment vertical="top" wrapText="1"/>
    </xf>
    <xf numFmtId="0" fontId="42" fillId="0" borderId="0" xfId="46" applyFont="1" applyBorder="1" applyAlignment="1">
      <alignment vertical="top" wrapText="1"/>
    </xf>
    <xf numFmtId="0" fontId="42" fillId="0" borderId="61" xfId="46" applyFont="1" applyBorder="1" applyAlignment="1">
      <alignment horizontal="justify" vertical="top" wrapText="1"/>
    </xf>
    <xf numFmtId="0" fontId="42" fillId="0" borderId="62" xfId="46" applyFont="1" applyBorder="1" applyAlignment="1">
      <alignment vertical="top" wrapText="1"/>
    </xf>
    <xf numFmtId="0" fontId="42" fillId="0" borderId="57" xfId="46" applyFont="1" applyBorder="1" applyAlignment="1">
      <alignment horizontal="left" vertical="top" wrapText="1"/>
    </xf>
    <xf numFmtId="0" fontId="22" fillId="0" borderId="82" xfId="46" applyFont="1" applyFill="1" applyBorder="1" applyAlignment="1">
      <alignment vertical="top" wrapText="1"/>
    </xf>
    <xf numFmtId="0" fontId="22" fillId="0" borderId="83" xfId="46" applyFont="1" applyFill="1" applyBorder="1" applyAlignment="1">
      <alignment horizontal="justify" vertical="top" wrapText="1"/>
    </xf>
    <xf numFmtId="0" fontId="22" fillId="0" borderId="57" xfId="46" applyFont="1" applyFill="1" applyBorder="1" applyAlignment="1">
      <alignment horizontal="center" vertical="top" wrapText="1"/>
    </xf>
    <xf numFmtId="0" fontId="28" fillId="7" borderId="51" xfId="46" applyFont="1" applyFill="1" applyBorder="1" applyAlignment="1">
      <alignment horizontal="justify" vertical="top" wrapText="1"/>
    </xf>
    <xf numFmtId="0" fontId="28" fillId="7" borderId="51" xfId="46" applyFont="1" applyFill="1" applyBorder="1" applyAlignment="1">
      <alignment horizontal="center" vertical="top" wrapText="1"/>
    </xf>
    <xf numFmtId="0" fontId="28" fillId="7" borderId="40" xfId="46" applyFont="1" applyFill="1" applyBorder="1" applyAlignment="1">
      <alignment horizontal="center" vertical="top" wrapText="1"/>
    </xf>
    <xf numFmtId="168" fontId="28" fillId="7" borderId="40" xfId="46" applyNumberFormat="1" applyFont="1" applyFill="1" applyBorder="1" applyAlignment="1">
      <alignment horizontal="center" vertical="top" wrapText="1"/>
    </xf>
    <xf numFmtId="0" fontId="31" fillId="0" borderId="76" xfId="46" applyFont="1" applyBorder="1" applyAlignment="1">
      <alignment horizontal="center" vertical="top" wrapText="1"/>
    </xf>
    <xf numFmtId="168" fontId="22" fillId="0" borderId="88" xfId="3" applyFont="1" applyBorder="1" applyAlignment="1">
      <alignment horizontal="center" vertical="top" wrapText="1"/>
    </xf>
    <xf numFmtId="168" fontId="22" fillId="0" borderId="65" xfId="3" applyFont="1" applyBorder="1" applyAlignment="1">
      <alignment horizontal="center" vertical="top" wrapText="1"/>
    </xf>
    <xf numFmtId="0" fontId="22" fillId="0" borderId="65" xfId="3" applyNumberFormat="1" applyFont="1" applyBorder="1" applyAlignment="1">
      <alignment horizontal="center" vertical="top" wrapText="1"/>
    </xf>
    <xf numFmtId="0" fontId="22" fillId="0" borderId="64" xfId="45" applyFont="1" applyBorder="1" applyAlignment="1">
      <alignment horizontal="left" vertical="top" wrapText="1"/>
    </xf>
    <xf numFmtId="168" fontId="22" fillId="0" borderId="100" xfId="3" applyFont="1" applyBorder="1" applyAlignment="1">
      <alignment horizontal="center" vertical="top" wrapText="1"/>
    </xf>
    <xf numFmtId="0" fontId="22" fillId="0" borderId="101" xfId="45" applyFont="1" applyFill="1" applyBorder="1" applyAlignment="1">
      <alignment horizontal="justify" vertical="top" wrapText="1"/>
    </xf>
    <xf numFmtId="0" fontId="22" fillId="0" borderId="100" xfId="46" applyFont="1" applyFill="1" applyBorder="1" applyAlignment="1">
      <alignment horizontal="justify" vertical="top" wrapText="1"/>
    </xf>
    <xf numFmtId="168" fontId="22" fillId="0" borderId="100" xfId="3" applyFont="1" applyFill="1" applyBorder="1" applyAlignment="1">
      <alignment horizontal="center" vertical="top" wrapText="1"/>
    </xf>
    <xf numFmtId="0" fontId="33" fillId="8" borderId="65" xfId="52" applyFont="1" applyFill="1" applyBorder="1" applyAlignment="1">
      <alignment horizontal="justify" vertical="top" wrapText="1"/>
    </xf>
    <xf numFmtId="0" fontId="22" fillId="0" borderId="100" xfId="3" applyNumberFormat="1" applyFont="1" applyBorder="1" applyAlignment="1">
      <alignment horizontal="center" vertical="top" wrapText="1"/>
    </xf>
    <xf numFmtId="0" fontId="22" fillId="0" borderId="40" xfId="46" applyFont="1" applyFill="1" applyBorder="1" applyAlignment="1">
      <alignment horizontal="justify" vertical="top" wrapText="1"/>
    </xf>
    <xf numFmtId="0" fontId="22" fillId="0" borderId="40" xfId="46" applyFont="1" applyFill="1" applyBorder="1" applyAlignment="1">
      <alignment horizontal="center" vertical="top" wrapText="1"/>
    </xf>
    <xf numFmtId="3" fontId="22" fillId="0" borderId="100" xfId="46" applyNumberFormat="1" applyFont="1" applyBorder="1" applyAlignment="1">
      <alignment horizontal="center" vertical="top" wrapText="1"/>
    </xf>
    <xf numFmtId="0" fontId="22" fillId="0" borderId="101" xfId="45" applyFont="1" applyBorder="1" applyAlignment="1">
      <alignment horizontal="left" vertical="top" wrapText="1"/>
    </xf>
    <xf numFmtId="0" fontId="22" fillId="8" borderId="100" xfId="52" applyFont="1" applyFill="1" applyBorder="1" applyAlignment="1">
      <alignment horizontal="justify" vertical="top" wrapText="1"/>
    </xf>
    <xf numFmtId="0" fontId="22" fillId="0" borderId="103" xfId="52" applyFont="1" applyFill="1" applyBorder="1" applyAlignment="1">
      <alignment vertical="top" wrapText="1"/>
    </xf>
    <xf numFmtId="168" fontId="22" fillId="5" borderId="94" xfId="3" applyFont="1" applyFill="1" applyBorder="1" applyAlignment="1">
      <alignment horizontal="center" vertical="top"/>
    </xf>
    <xf numFmtId="0" fontId="33" fillId="0" borderId="101" xfId="45" applyFont="1" applyBorder="1" applyAlignment="1">
      <alignment horizontal="justify" vertical="top" wrapText="1"/>
    </xf>
    <xf numFmtId="0" fontId="5" fillId="0" borderId="64" xfId="45" applyFont="1" applyBorder="1" applyAlignment="1">
      <alignment horizontal="justify" vertical="top" wrapText="1"/>
    </xf>
    <xf numFmtId="0" fontId="42" fillId="0" borderId="61" xfId="46" applyFont="1" applyBorder="1" applyAlignment="1">
      <alignment horizontal="left" vertical="top" wrapText="1"/>
    </xf>
    <xf numFmtId="0" fontId="42" fillId="0" borderId="62" xfId="46" applyFont="1" applyBorder="1" applyAlignment="1">
      <alignment horizontal="left" vertical="top" wrapText="1"/>
    </xf>
    <xf numFmtId="0" fontId="42" fillId="0" borderId="57" xfId="46" applyFont="1" applyBorder="1" applyAlignment="1">
      <alignment horizontal="justify" vertical="top" wrapText="1"/>
    </xf>
    <xf numFmtId="0" fontId="42" fillId="0" borderId="57" xfId="46" applyFont="1" applyBorder="1" applyAlignment="1">
      <alignment horizontal="center" vertical="top" wrapText="1"/>
    </xf>
    <xf numFmtId="0" fontId="22" fillId="7" borderId="5" xfId="46" applyFont="1" applyFill="1" applyBorder="1" applyAlignment="1">
      <alignment horizontal="justify" vertical="top" wrapText="1"/>
    </xf>
    <xf numFmtId="0" fontId="22" fillId="7" borderId="5" xfId="46" applyFont="1" applyFill="1" applyBorder="1" applyAlignment="1">
      <alignment horizontal="center" vertical="top" wrapText="1"/>
    </xf>
    <xf numFmtId="3" fontId="22" fillId="7" borderId="5" xfId="46" applyNumberFormat="1" applyFont="1" applyFill="1" applyBorder="1" applyAlignment="1">
      <alignment horizontal="center" vertical="top" wrapText="1"/>
    </xf>
    <xf numFmtId="0" fontId="22" fillId="0" borderId="66" xfId="46" applyFont="1" applyBorder="1" applyAlignment="1">
      <alignment horizontal="center" vertical="top" wrapText="1"/>
    </xf>
    <xf numFmtId="0" fontId="33" fillId="8" borderId="113" xfId="52" applyFont="1" applyFill="1" applyBorder="1" applyAlignment="1">
      <alignment vertical="top" wrapText="1"/>
    </xf>
    <xf numFmtId="168" fontId="22" fillId="0" borderId="57" xfId="3" applyFont="1" applyBorder="1" applyAlignment="1">
      <alignment horizontal="center" vertical="top" wrapText="1"/>
    </xf>
    <xf numFmtId="168" fontId="22" fillId="0" borderId="94" xfId="3" applyFont="1" applyBorder="1" applyAlignment="1">
      <alignment horizontal="center" vertical="top" wrapText="1"/>
    </xf>
    <xf numFmtId="168" fontId="22" fillId="0" borderId="94" xfId="12" applyFont="1" applyBorder="1" applyAlignment="1">
      <alignment horizontal="center" vertical="top" wrapText="1"/>
    </xf>
    <xf numFmtId="0" fontId="22" fillId="8" borderId="0" xfId="52" applyFont="1" applyFill="1" applyBorder="1" applyAlignment="1">
      <alignment vertical="top" wrapText="1"/>
    </xf>
    <xf numFmtId="0" fontId="22" fillId="0" borderId="94" xfId="3" applyNumberFormat="1" applyFont="1" applyBorder="1" applyAlignment="1">
      <alignment horizontal="center" vertical="top" wrapText="1"/>
    </xf>
    <xf numFmtId="0" fontId="22" fillId="8" borderId="65" xfId="52" applyFont="1" applyFill="1" applyBorder="1" applyAlignment="1">
      <alignment horizontal="justify" vertical="top" wrapText="1"/>
    </xf>
    <xf numFmtId="0" fontId="22" fillId="0" borderId="73" xfId="52" applyFont="1" applyFill="1" applyBorder="1" applyAlignment="1">
      <alignment vertical="top" wrapText="1"/>
    </xf>
    <xf numFmtId="0" fontId="22" fillId="8" borderId="73" xfId="52" applyFont="1" applyFill="1" applyBorder="1" applyAlignment="1">
      <alignment horizontal="justify" vertical="top" wrapText="1"/>
    </xf>
    <xf numFmtId="0" fontId="22" fillId="8" borderId="102" xfId="52" applyFont="1" applyFill="1" applyBorder="1" applyAlignment="1">
      <alignment horizontal="justify" vertical="top" wrapText="1"/>
    </xf>
    <xf numFmtId="0" fontId="22" fillId="0" borderId="73" xfId="52" applyFont="1" applyFill="1" applyBorder="1" applyAlignment="1">
      <alignment horizontal="justify" vertical="top" wrapText="1"/>
    </xf>
    <xf numFmtId="0" fontId="22" fillId="0" borderId="65" xfId="52" applyFont="1" applyFill="1" applyBorder="1" applyAlignment="1">
      <alignment horizontal="justify" vertical="top" wrapText="1"/>
    </xf>
    <xf numFmtId="0" fontId="22" fillId="0" borderId="65" xfId="46" applyFont="1" applyFill="1" applyBorder="1" applyAlignment="1">
      <alignment horizontal="justify" vertical="top" wrapText="1"/>
    </xf>
    <xf numFmtId="168" fontId="22" fillId="0" borderId="94" xfId="3" applyFont="1" applyFill="1" applyBorder="1" applyAlignment="1">
      <alignment horizontal="center" vertical="top" wrapText="1"/>
    </xf>
    <xf numFmtId="0" fontId="22" fillId="0" borderId="94" xfId="3" applyNumberFormat="1" applyFont="1" applyFill="1" applyBorder="1" applyAlignment="1">
      <alignment horizontal="center" vertical="top" wrapText="1"/>
    </xf>
    <xf numFmtId="0" fontId="22" fillId="8" borderId="0" xfId="52" applyFont="1" applyFill="1" applyBorder="1" applyAlignment="1">
      <alignment horizontal="justify" vertical="top" wrapText="1"/>
    </xf>
    <xf numFmtId="0" fontId="22" fillId="8" borderId="57" xfId="52" applyFont="1" applyFill="1" applyBorder="1" applyAlignment="1">
      <alignment horizontal="justify" vertical="top" wrapText="1"/>
    </xf>
    <xf numFmtId="0" fontId="22" fillId="8" borderId="114" xfId="52" applyFont="1" applyFill="1" applyBorder="1" applyAlignment="1">
      <alignment vertical="top" wrapText="1"/>
    </xf>
    <xf numFmtId="0" fontId="22" fillId="8" borderId="98" xfId="52" applyFont="1" applyFill="1" applyBorder="1" applyAlignment="1">
      <alignment vertical="top" wrapText="1"/>
    </xf>
    <xf numFmtId="0" fontId="22" fillId="0" borderId="98" xfId="3" applyNumberFormat="1" applyFont="1" applyBorder="1" applyAlignment="1">
      <alignment horizontal="center" vertical="top" wrapText="1"/>
    </xf>
    <xf numFmtId="0" fontId="22" fillId="0" borderId="64" xfId="46" applyFont="1" applyBorder="1" applyAlignment="1">
      <alignment horizontal="left" vertical="top" wrapText="1"/>
    </xf>
    <xf numFmtId="0" fontId="22" fillId="0" borderId="67" xfId="46" applyFont="1" applyBorder="1" applyAlignment="1">
      <alignment horizontal="left" vertical="top" wrapText="1"/>
    </xf>
    <xf numFmtId="0" fontId="22" fillId="0" borderId="68" xfId="46" applyFont="1" applyBorder="1" applyAlignment="1">
      <alignment horizontal="justify" vertical="top" wrapText="1"/>
    </xf>
    <xf numFmtId="0" fontId="22" fillId="0" borderId="68" xfId="46" applyFont="1" applyBorder="1" applyAlignment="1">
      <alignment horizontal="center" vertical="top" wrapText="1"/>
    </xf>
    <xf numFmtId="0" fontId="22" fillId="5" borderId="98" xfId="3" applyNumberFormat="1" applyFont="1" applyFill="1" applyBorder="1" applyAlignment="1">
      <alignment horizontal="center" vertical="top"/>
    </xf>
    <xf numFmtId="0" fontId="22" fillId="5" borderId="108" xfId="3" applyNumberFormat="1" applyFont="1" applyFill="1" applyBorder="1" applyAlignment="1">
      <alignment horizontal="center" vertical="top"/>
    </xf>
    <xf numFmtId="0" fontId="22" fillId="8" borderId="62" xfId="52" applyFont="1" applyFill="1" applyBorder="1" applyAlignment="1">
      <alignment vertical="top" wrapText="1"/>
    </xf>
    <xf numFmtId="0" fontId="22" fillId="5" borderId="98" xfId="46" applyFont="1" applyFill="1" applyBorder="1" applyAlignment="1">
      <alignment horizontal="justify" vertical="top" wrapText="1"/>
    </xf>
    <xf numFmtId="0" fontId="22" fillId="5" borderId="98" xfId="46" applyFont="1" applyFill="1" applyBorder="1" applyAlignment="1">
      <alignment horizontal="center" vertical="top" wrapText="1"/>
    </xf>
    <xf numFmtId="0" fontId="22" fillId="8" borderId="115" xfId="52" applyFont="1" applyFill="1" applyBorder="1" applyAlignment="1">
      <alignment vertical="top" wrapText="1"/>
    </xf>
    <xf numFmtId="0" fontId="22" fillId="5" borderId="57" xfId="46" applyFont="1" applyFill="1" applyBorder="1" applyAlignment="1">
      <alignment horizontal="justify" vertical="top" wrapText="1"/>
    </xf>
    <xf numFmtId="0" fontId="22" fillId="5" borderId="57" xfId="46" applyFont="1" applyFill="1" applyBorder="1" applyAlignment="1">
      <alignment horizontal="center" vertical="top" wrapText="1"/>
    </xf>
    <xf numFmtId="0" fontId="22" fillId="5" borderId="57" xfId="3" applyNumberFormat="1" applyFont="1" applyFill="1" applyBorder="1" applyAlignment="1">
      <alignment horizontal="center" vertical="top"/>
    </xf>
    <xf numFmtId="0" fontId="22" fillId="0" borderId="88" xfId="3" applyNumberFormat="1" applyFont="1" applyBorder="1" applyAlignment="1">
      <alignment horizontal="center" vertical="top" wrapText="1"/>
    </xf>
    <xf numFmtId="168" fontId="22" fillId="0" borderId="65" xfId="12" applyFont="1" applyBorder="1" applyAlignment="1">
      <alignment horizontal="center" vertical="top" wrapText="1"/>
    </xf>
    <xf numFmtId="168" fontId="22" fillId="0" borderId="65" xfId="3" applyFont="1" applyFill="1" applyBorder="1" applyAlignment="1">
      <alignment horizontal="center" vertical="top" wrapText="1"/>
    </xf>
    <xf numFmtId="3" fontId="22" fillId="0" borderId="100" xfId="46" applyNumberFormat="1" applyFont="1" applyFill="1" applyBorder="1" applyAlignment="1">
      <alignment horizontal="center" vertical="top" wrapText="1"/>
    </xf>
    <xf numFmtId="168" fontId="22" fillId="0" borderId="65" xfId="12" applyFont="1" applyFill="1" applyBorder="1" applyAlignment="1">
      <alignment horizontal="center" vertical="top" wrapText="1"/>
    </xf>
    <xf numFmtId="168" fontId="22" fillId="0" borderId="100" xfId="12" applyFont="1" applyBorder="1" applyAlignment="1">
      <alignment horizontal="center" vertical="top" wrapText="1"/>
    </xf>
    <xf numFmtId="0" fontId="22" fillId="5" borderId="94" xfId="3" applyNumberFormat="1" applyFont="1" applyFill="1" applyBorder="1" applyAlignment="1">
      <alignment horizontal="center" vertical="top"/>
    </xf>
    <xf numFmtId="168" fontId="42" fillId="0" borderId="57" xfId="12" applyFont="1" applyBorder="1" applyAlignment="1">
      <alignment horizontal="center" vertical="top" wrapText="1"/>
    </xf>
    <xf numFmtId="3" fontId="22" fillId="0" borderId="98" xfId="46" applyNumberFormat="1" applyFont="1" applyBorder="1" applyAlignment="1">
      <alignment horizontal="center" vertical="top" wrapText="1"/>
    </xf>
    <xf numFmtId="168" fontId="22" fillId="0" borderId="98" xfId="3" applyFont="1" applyBorder="1" applyAlignment="1">
      <alignment vertical="top" wrapText="1"/>
    </xf>
    <xf numFmtId="3" fontId="22" fillId="0" borderId="98" xfId="46" applyNumberFormat="1" applyFont="1" applyBorder="1" applyAlignment="1">
      <alignment vertical="top" wrapText="1"/>
    </xf>
    <xf numFmtId="0" fontId="22" fillId="0" borderId="68" xfId="3" applyNumberFormat="1" applyFont="1" applyBorder="1" applyAlignment="1">
      <alignment horizontal="center" vertical="top" wrapText="1"/>
    </xf>
    <xf numFmtId="168" fontId="22" fillId="0" borderId="68" xfId="12" applyFont="1" applyBorder="1" applyAlignment="1">
      <alignment horizontal="center" vertical="top" wrapText="1"/>
    </xf>
    <xf numFmtId="0" fontId="22" fillId="5" borderId="98" xfId="46" applyFont="1" applyFill="1" applyBorder="1" applyAlignment="1">
      <alignment horizontal="center" vertical="top"/>
    </xf>
    <xf numFmtId="168" fontId="22" fillId="5" borderId="98" xfId="3" applyFont="1" applyFill="1" applyBorder="1" applyAlignment="1">
      <alignment horizontal="center" vertical="top"/>
    </xf>
    <xf numFmtId="0" fontId="22" fillId="5" borderId="57" xfId="46" applyFont="1" applyFill="1" applyBorder="1" applyAlignment="1">
      <alignment horizontal="center" vertical="top"/>
    </xf>
    <xf numFmtId="168" fontId="22" fillId="5" borderId="57" xfId="3" applyFont="1" applyFill="1" applyBorder="1" applyAlignment="1">
      <alignment horizontal="center" vertical="top"/>
    </xf>
    <xf numFmtId="168" fontId="22" fillId="7" borderId="40" xfId="3" applyFont="1" applyFill="1" applyBorder="1" applyAlignment="1">
      <alignment horizontal="center" vertical="top" wrapText="1"/>
    </xf>
    <xf numFmtId="168" fontId="22" fillId="0" borderId="100" xfId="46" applyNumberFormat="1" applyFont="1" applyFill="1" applyBorder="1" applyAlignment="1">
      <alignment horizontal="center" vertical="top" wrapText="1"/>
    </xf>
    <xf numFmtId="168" fontId="22" fillId="0" borderId="40" xfId="12" applyFont="1" applyFill="1" applyBorder="1" applyAlignment="1">
      <alignment horizontal="center" vertical="top" wrapText="1"/>
    </xf>
    <xf numFmtId="0" fontId="22" fillId="0" borderId="57" xfId="46" applyFont="1" applyFill="1" applyBorder="1" applyAlignment="1">
      <alignment horizontal="justify" vertical="top" wrapText="1"/>
    </xf>
    <xf numFmtId="168" fontId="42" fillId="0" borderId="57" xfId="46" applyNumberFormat="1" applyFont="1" applyBorder="1" applyAlignment="1">
      <alignment horizontal="center" vertical="top" wrapText="1"/>
    </xf>
    <xf numFmtId="168" fontId="22" fillId="0" borderId="68" xfId="46" applyNumberFormat="1" applyFont="1" applyBorder="1" applyAlignment="1">
      <alignment horizontal="center" vertical="top" wrapText="1"/>
    </xf>
    <xf numFmtId="3" fontId="22" fillId="0" borderId="0" xfId="46" applyNumberFormat="1" applyFont="1" applyBorder="1" applyAlignment="1">
      <alignment horizontal="center" vertical="top" wrapText="1"/>
    </xf>
    <xf numFmtId="168" fontId="22" fillId="0" borderId="0" xfId="46" applyNumberFormat="1" applyFont="1" applyBorder="1" applyAlignment="1">
      <alignment horizontal="center" vertical="top" wrapText="1"/>
    </xf>
    <xf numFmtId="0" fontId="46" fillId="0" borderId="94" xfId="3" applyNumberFormat="1" applyFont="1" applyBorder="1" applyAlignment="1">
      <alignment horizontal="justify" vertical="top" wrapText="1"/>
    </xf>
    <xf numFmtId="168" fontId="46" fillId="0" borderId="94" xfId="3" applyFont="1" applyBorder="1" applyAlignment="1">
      <alignment horizontal="justify" vertical="top" wrapText="1"/>
    </xf>
    <xf numFmtId="3" fontId="22" fillId="0" borderId="94" xfId="46" applyNumberFormat="1" applyFont="1" applyFill="1" applyBorder="1" applyAlignment="1">
      <alignment horizontal="center" vertical="top" wrapText="1"/>
    </xf>
    <xf numFmtId="168" fontId="22" fillId="0" borderId="94" xfId="46" applyNumberFormat="1" applyFont="1" applyFill="1" applyBorder="1" applyAlignment="1">
      <alignment horizontal="center" vertical="top" wrapText="1"/>
    </xf>
    <xf numFmtId="3" fontId="46" fillId="0" borderId="94" xfId="46" applyNumberFormat="1" applyFont="1" applyBorder="1" applyAlignment="1">
      <alignment horizontal="justify" vertical="top" wrapText="1"/>
    </xf>
    <xf numFmtId="168" fontId="22" fillId="0" borderId="98" xfId="46" applyNumberFormat="1" applyFont="1" applyBorder="1" applyAlignment="1">
      <alignment horizontal="center" vertical="top" wrapText="1"/>
    </xf>
    <xf numFmtId="3" fontId="46" fillId="0" borderId="98" xfId="46" applyNumberFormat="1" applyFont="1" applyBorder="1" applyAlignment="1">
      <alignment horizontal="justify" vertical="top" wrapText="1"/>
    </xf>
    <xf numFmtId="168" fontId="22" fillId="0" borderId="57" xfId="12" applyFont="1" applyBorder="1" applyAlignment="1">
      <alignment horizontal="center" vertical="top" wrapText="1"/>
    </xf>
    <xf numFmtId="168" fontId="22" fillId="0" borderId="57" xfId="46" applyNumberFormat="1" applyFont="1" applyBorder="1" applyAlignment="1">
      <alignment horizontal="center" vertical="top" wrapText="1"/>
    </xf>
    <xf numFmtId="0" fontId="22" fillId="0" borderId="95" xfId="46" applyFont="1" applyBorder="1" applyAlignment="1">
      <alignment horizontal="left" vertical="top" wrapText="1"/>
    </xf>
    <xf numFmtId="0" fontId="22" fillId="0" borderId="83" xfId="45" applyFont="1" applyBorder="1" applyAlignment="1">
      <alignment horizontal="justify" vertical="top" wrapText="1"/>
    </xf>
    <xf numFmtId="0" fontId="22" fillId="0" borderId="83" xfId="46" applyFont="1" applyFill="1" applyBorder="1" applyAlignment="1">
      <alignment horizontal="left" vertical="top" wrapText="1"/>
    </xf>
    <xf numFmtId="0" fontId="22" fillId="0" borderId="95" xfId="45" applyFont="1" applyBorder="1" applyAlignment="1">
      <alignment horizontal="justify" vertical="top" wrapText="1"/>
    </xf>
    <xf numFmtId="0" fontId="22" fillId="8" borderId="116" xfId="52" applyFont="1" applyFill="1" applyBorder="1" applyAlignment="1">
      <alignment vertical="top" wrapText="1"/>
    </xf>
    <xf numFmtId="0" fontId="22" fillId="8" borderId="117" xfId="52" applyFont="1" applyFill="1" applyBorder="1" applyAlignment="1">
      <alignment vertical="top" wrapText="1"/>
    </xf>
    <xf numFmtId="0" fontId="22" fillId="8" borderId="68" xfId="52" applyFont="1" applyFill="1" applyBorder="1" applyAlignment="1">
      <alignment vertical="top" wrapText="1"/>
    </xf>
    <xf numFmtId="0" fontId="28" fillId="7" borderId="57" xfId="46" applyFont="1" applyFill="1" applyBorder="1" applyAlignment="1">
      <alignment horizontal="justify" vertical="top" wrapText="1"/>
    </xf>
    <xf numFmtId="0" fontId="22" fillId="7" borderId="57" xfId="46" applyFont="1" applyFill="1" applyBorder="1" applyAlignment="1">
      <alignment horizontal="justify" vertical="top" wrapText="1"/>
    </xf>
    <xf numFmtId="168" fontId="22" fillId="7" borderId="57" xfId="3" applyFont="1" applyFill="1" applyBorder="1" applyAlignment="1">
      <alignment horizontal="center" vertical="top" wrapText="1"/>
    </xf>
    <xf numFmtId="0" fontId="22" fillId="8" borderId="64" xfId="45" applyFont="1" applyFill="1" applyBorder="1" applyAlignment="1">
      <alignment horizontal="left" vertical="top" wrapText="1"/>
    </xf>
    <xf numFmtId="0" fontId="22" fillId="0" borderId="78" xfId="46" applyFont="1" applyBorder="1" applyAlignment="1">
      <alignment horizontal="center" vertical="top" wrapText="1"/>
    </xf>
    <xf numFmtId="0" fontId="22" fillId="8" borderId="79" xfId="45" applyFont="1" applyFill="1" applyBorder="1" applyAlignment="1">
      <alignment horizontal="left" vertical="top" wrapText="1"/>
    </xf>
    <xf numFmtId="0" fontId="22" fillId="8" borderId="90" xfId="52" applyFont="1" applyFill="1" applyBorder="1" applyAlignment="1">
      <alignment vertical="top" wrapText="1"/>
    </xf>
    <xf numFmtId="0" fontId="22" fillId="0" borderId="90" xfId="3" applyNumberFormat="1" applyFont="1" applyBorder="1" applyAlignment="1">
      <alignment horizontal="center" vertical="top" wrapText="1"/>
    </xf>
    <xf numFmtId="168" fontId="22" fillId="0" borderId="90" xfId="3" applyFont="1" applyBorder="1" applyAlignment="1">
      <alignment horizontal="center" vertical="top" wrapText="1"/>
    </xf>
    <xf numFmtId="168" fontId="33" fillId="7" borderId="92" xfId="3" applyFont="1" applyFill="1" applyBorder="1" applyAlignment="1">
      <alignment horizontal="center" vertical="top" wrapText="1"/>
    </xf>
    <xf numFmtId="168" fontId="22" fillId="0" borderId="106" xfId="3" applyFont="1" applyBorder="1" applyAlignment="1">
      <alignment horizontal="center" vertical="top" wrapText="1"/>
    </xf>
    <xf numFmtId="0" fontId="22" fillId="8" borderId="67" xfId="52" applyFont="1" applyFill="1" applyBorder="1" applyAlignment="1">
      <alignment vertical="top" wrapText="1"/>
    </xf>
    <xf numFmtId="0" fontId="22" fillId="0" borderId="112" xfId="46" applyFont="1" applyBorder="1" applyAlignment="1">
      <alignment horizontal="justify" vertical="top" wrapText="1"/>
    </xf>
    <xf numFmtId="0" fontId="22" fillId="0" borderId="112" xfId="46" applyFont="1" applyBorder="1" applyAlignment="1">
      <alignment horizontal="center" vertical="top" wrapText="1"/>
    </xf>
    <xf numFmtId="0" fontId="22" fillId="8" borderId="83" xfId="52" applyFont="1" applyFill="1" applyBorder="1" applyAlignment="1">
      <alignment horizontal="justify" vertical="top" wrapText="1"/>
    </xf>
    <xf numFmtId="0" fontId="22" fillId="8" borderId="94" xfId="52" applyFont="1" applyFill="1" applyBorder="1" applyAlignment="1">
      <alignment horizontal="justify" vertical="top" wrapText="1"/>
    </xf>
    <xf numFmtId="0" fontId="22" fillId="0" borderId="83" xfId="52" applyFont="1" applyFill="1" applyBorder="1" applyAlignment="1">
      <alignment vertical="top" wrapText="1"/>
    </xf>
    <xf numFmtId="0" fontId="22" fillId="0" borderId="94" xfId="52" applyFont="1" applyFill="1" applyBorder="1" applyAlignment="1">
      <alignment vertical="top" wrapText="1"/>
    </xf>
    <xf numFmtId="0" fontId="22" fillId="0" borderId="94" xfId="46" applyFont="1" applyFill="1" applyBorder="1" applyAlignment="1">
      <alignment horizontal="justify" vertical="top" wrapText="1"/>
    </xf>
    <xf numFmtId="168" fontId="33" fillId="7" borderId="94" xfId="3" applyFont="1" applyFill="1" applyBorder="1" applyAlignment="1">
      <alignment horizontal="center" vertical="top" wrapText="1"/>
    </xf>
    <xf numFmtId="0" fontId="22" fillId="0" borderId="82" xfId="46" applyFont="1" applyFill="1" applyBorder="1" applyAlignment="1">
      <alignment horizontal="center" vertical="top" wrapText="1"/>
    </xf>
    <xf numFmtId="0" fontId="22" fillId="0" borderId="45" xfId="52" applyFont="1" applyFill="1" applyBorder="1" applyAlignment="1">
      <alignment vertical="top" wrapText="1"/>
    </xf>
    <xf numFmtId="3" fontId="22" fillId="0" borderId="65" xfId="46" applyNumberFormat="1" applyFont="1" applyBorder="1" applyAlignment="1">
      <alignment horizontal="center" vertical="top" wrapText="1"/>
    </xf>
    <xf numFmtId="3" fontId="22" fillId="0" borderId="94" xfId="3" applyNumberFormat="1" applyFont="1" applyBorder="1" applyAlignment="1">
      <alignment horizontal="center" vertical="top" wrapText="1"/>
    </xf>
    <xf numFmtId="168" fontId="22" fillId="7" borderId="94" xfId="1" applyFont="1" applyFill="1" applyBorder="1" applyAlignment="1">
      <alignment horizontal="center" vertical="top"/>
    </xf>
    <xf numFmtId="168" fontId="22" fillId="0" borderId="94" xfId="12" applyFont="1" applyFill="1" applyBorder="1" applyAlignment="1">
      <alignment horizontal="center" vertical="top" wrapText="1"/>
    </xf>
    <xf numFmtId="168" fontId="22" fillId="7" borderId="98" xfId="3" applyFont="1" applyFill="1" applyBorder="1" applyAlignment="1">
      <alignment horizontal="center" vertical="top" wrapText="1"/>
    </xf>
    <xf numFmtId="168" fontId="22" fillId="0" borderId="90" xfId="12" applyFont="1" applyBorder="1" applyAlignment="1">
      <alignment horizontal="center" vertical="top" wrapText="1"/>
    </xf>
    <xf numFmtId="168" fontId="33" fillId="0" borderId="94" xfId="3" applyFont="1" applyBorder="1" applyAlignment="1">
      <alignment horizontal="center" vertical="top" wrapText="1"/>
    </xf>
    <xf numFmtId="168" fontId="33" fillId="0" borderId="94" xfId="3" applyFont="1" applyFill="1" applyBorder="1" applyAlignment="1">
      <alignment horizontal="center" vertical="top" wrapText="1"/>
    </xf>
    <xf numFmtId="168" fontId="47" fillId="0" borderId="94" xfId="3" applyFont="1" applyBorder="1" applyAlignment="1">
      <alignment horizontal="center" vertical="top" wrapText="1"/>
    </xf>
    <xf numFmtId="0" fontId="42" fillId="0" borderId="0" xfId="46" applyFont="1" applyBorder="1" applyAlignment="1">
      <alignment horizontal="justify" vertical="top" wrapText="1"/>
    </xf>
    <xf numFmtId="0" fontId="22" fillId="0" borderId="95" xfId="46" applyFont="1" applyFill="1" applyBorder="1" applyAlignment="1">
      <alignment horizontal="justify" vertical="top" wrapText="1"/>
    </xf>
    <xf numFmtId="168" fontId="22" fillId="5" borderId="94" xfId="12" applyFont="1" applyFill="1" applyBorder="1" applyAlignment="1">
      <alignment horizontal="center" vertical="top"/>
    </xf>
    <xf numFmtId="0" fontId="22" fillId="8" borderId="103" xfId="52" applyFont="1" applyFill="1" applyBorder="1" applyAlignment="1">
      <alignment horizontal="justify" vertical="top" wrapText="1"/>
    </xf>
    <xf numFmtId="0" fontId="22" fillId="8" borderId="45" xfId="52" applyFont="1" applyFill="1" applyBorder="1" applyAlignment="1">
      <alignment horizontal="justify" vertical="top" wrapText="1"/>
    </xf>
    <xf numFmtId="0" fontId="22" fillId="8" borderId="64" xfId="52" applyFont="1" applyFill="1" applyBorder="1" applyAlignment="1">
      <alignment horizontal="justify" vertical="top" wrapText="1"/>
    </xf>
    <xf numFmtId="0" fontId="22" fillId="5" borderId="65" xfId="46" applyFont="1" applyFill="1" applyBorder="1" applyAlignment="1">
      <alignment horizontal="justify" vertical="top" wrapText="1"/>
    </xf>
    <xf numFmtId="0" fontId="22" fillId="5" borderId="65" xfId="46" applyFont="1" applyFill="1" applyBorder="1" applyAlignment="1">
      <alignment horizontal="center" vertical="top" wrapText="1"/>
    </xf>
    <xf numFmtId="3" fontId="22" fillId="0" borderId="112" xfId="46" applyNumberFormat="1" applyFont="1" applyBorder="1" applyAlignment="1">
      <alignment horizontal="center" vertical="top" wrapText="1"/>
    </xf>
    <xf numFmtId="0" fontId="22" fillId="5" borderId="106" xfId="46" applyFont="1" applyFill="1" applyBorder="1" applyAlignment="1">
      <alignment horizontal="justify" vertical="top" wrapText="1"/>
    </xf>
    <xf numFmtId="0" fontId="22" fillId="5" borderId="106" xfId="46" applyFont="1" applyFill="1" applyBorder="1" applyAlignment="1">
      <alignment horizontal="center" vertical="top" wrapText="1"/>
    </xf>
    <xf numFmtId="168" fontId="22" fillId="5" borderId="106" xfId="3" applyFont="1" applyFill="1" applyBorder="1" applyAlignment="1">
      <alignment horizontal="center" vertical="top"/>
    </xf>
    <xf numFmtId="0" fontId="22" fillId="5" borderId="106" xfId="3" applyNumberFormat="1" applyFont="1" applyFill="1" applyBorder="1" applyAlignment="1">
      <alignment horizontal="center" vertical="top"/>
    </xf>
    <xf numFmtId="168" fontId="22" fillId="5" borderId="65" xfId="3" applyFont="1" applyFill="1" applyBorder="1" applyAlignment="1">
      <alignment horizontal="center" vertical="top"/>
    </xf>
    <xf numFmtId="0" fontId="22" fillId="5" borderId="65" xfId="3" applyNumberFormat="1" applyFont="1" applyFill="1" applyBorder="1" applyAlignment="1">
      <alignment horizontal="center" vertical="top"/>
    </xf>
    <xf numFmtId="0" fontId="22" fillId="8" borderId="118" xfId="52" applyFont="1" applyFill="1" applyBorder="1" applyAlignment="1">
      <alignment vertical="top" wrapText="1"/>
    </xf>
    <xf numFmtId="0" fontId="22" fillId="8" borderId="108" xfId="52" applyFont="1" applyFill="1" applyBorder="1" applyAlignment="1">
      <alignment vertical="top" wrapText="1"/>
    </xf>
    <xf numFmtId="0" fontId="22" fillId="8" borderId="87" xfId="52" applyFont="1" applyFill="1" applyBorder="1" applyAlignment="1">
      <alignment vertical="top" wrapText="1"/>
    </xf>
    <xf numFmtId="0" fontId="22" fillId="0" borderId="83" xfId="45" applyFont="1" applyFill="1" applyBorder="1" applyAlignment="1">
      <alignment horizontal="justify" vertical="top" wrapText="1"/>
    </xf>
    <xf numFmtId="0" fontId="22" fillId="0" borderId="94" xfId="52" applyFont="1" applyFill="1" applyBorder="1" applyAlignment="1">
      <alignment horizontal="justify" vertical="top" wrapText="1"/>
    </xf>
    <xf numFmtId="0" fontId="22" fillId="8" borderId="112" xfId="52" applyFont="1" applyFill="1" applyBorder="1" applyAlignment="1">
      <alignment horizontal="justify" vertical="top" wrapText="1"/>
    </xf>
    <xf numFmtId="0" fontId="22" fillId="5" borderId="112" xfId="46" applyFont="1" applyFill="1" applyBorder="1" applyAlignment="1">
      <alignment horizontal="justify" vertical="top" wrapText="1"/>
    </xf>
    <xf numFmtId="0" fontId="22" fillId="5" borderId="112" xfId="46" applyFont="1" applyFill="1" applyBorder="1" applyAlignment="1">
      <alignment horizontal="center" vertical="top" wrapText="1"/>
    </xf>
    <xf numFmtId="0" fontId="22" fillId="8" borderId="67" xfId="52" applyFont="1" applyFill="1" applyBorder="1" applyAlignment="1">
      <alignment horizontal="justify" vertical="top" wrapText="1"/>
    </xf>
    <xf numFmtId="0" fontId="22" fillId="8" borderId="68" xfId="52" applyFont="1" applyFill="1" applyBorder="1" applyAlignment="1">
      <alignment horizontal="justify" vertical="top" wrapText="1"/>
    </xf>
    <xf numFmtId="0" fontId="22" fillId="5" borderId="68" xfId="46" applyFont="1" applyFill="1" applyBorder="1" applyAlignment="1">
      <alignment horizontal="justify" vertical="top" wrapText="1"/>
    </xf>
    <xf numFmtId="0" fontId="22" fillId="5" borderId="68" xfId="46" applyFont="1" applyFill="1" applyBorder="1" applyAlignment="1">
      <alignment horizontal="center" vertical="top" wrapText="1"/>
    </xf>
    <xf numFmtId="0" fontId="22" fillId="5" borderId="106" xfId="3" applyNumberFormat="1" applyFont="1" applyFill="1" applyBorder="1" applyAlignment="1">
      <alignment horizontal="center" vertical="top" wrapText="1"/>
    </xf>
    <xf numFmtId="168" fontId="22" fillId="5" borderId="106" xfId="3" applyFont="1" applyFill="1" applyBorder="1" applyAlignment="1">
      <alignment horizontal="center" vertical="top" wrapText="1"/>
    </xf>
    <xf numFmtId="168" fontId="22" fillId="5" borderId="94" xfId="12" applyFont="1" applyFill="1" applyBorder="1" applyAlignment="1">
      <alignment horizontal="center" vertical="top" wrapText="1"/>
    </xf>
    <xf numFmtId="168" fontId="22" fillId="5" borderId="94" xfId="3" applyFont="1" applyFill="1" applyBorder="1" applyAlignment="1">
      <alignment horizontal="center" vertical="top" wrapText="1"/>
    </xf>
    <xf numFmtId="0" fontId="22" fillId="5" borderId="94" xfId="3" applyNumberFormat="1" applyFont="1" applyFill="1" applyBorder="1" applyAlignment="1">
      <alignment horizontal="center" vertical="top" wrapText="1"/>
    </xf>
    <xf numFmtId="168" fontId="42" fillId="5" borderId="94" xfId="3" applyFont="1" applyFill="1" applyBorder="1" applyAlignment="1">
      <alignment horizontal="center" vertical="top"/>
    </xf>
    <xf numFmtId="0" fontId="42" fillId="5" borderId="94" xfId="3" applyNumberFormat="1" applyFont="1" applyFill="1" applyBorder="1" applyAlignment="1">
      <alignment horizontal="center" vertical="top"/>
    </xf>
    <xf numFmtId="0" fontId="42" fillId="0" borderId="94" xfId="46" applyFont="1" applyBorder="1" applyAlignment="1">
      <alignment horizontal="center" vertical="top" wrapText="1"/>
    </xf>
    <xf numFmtId="168" fontId="46" fillId="5" borderId="94" xfId="3" applyFont="1" applyFill="1" applyBorder="1" applyAlignment="1">
      <alignment horizontal="center" vertical="top"/>
    </xf>
    <xf numFmtId="0" fontId="46" fillId="5" borderId="94" xfId="3" applyNumberFormat="1" applyFont="1" applyFill="1" applyBorder="1" applyAlignment="1">
      <alignment horizontal="center" vertical="top" wrapText="1"/>
    </xf>
    <xf numFmtId="0" fontId="22" fillId="5" borderId="94" xfId="3" applyNumberFormat="1" applyFont="1" applyFill="1" applyBorder="1" applyAlignment="1">
      <alignment horizontal="justify" vertical="top" wrapText="1"/>
    </xf>
    <xf numFmtId="0" fontId="33" fillId="0" borderId="50" xfId="45" applyFont="1" applyFill="1" applyBorder="1" applyAlignment="1">
      <alignment horizontal="center" vertical="top" wrapText="1"/>
    </xf>
    <xf numFmtId="168" fontId="33" fillId="0" borderId="96" xfId="3" applyFont="1" applyFill="1" applyBorder="1" applyAlignment="1">
      <alignment horizontal="center" vertical="top" wrapText="1"/>
    </xf>
    <xf numFmtId="0" fontId="33" fillId="0" borderId="96" xfId="45" applyFont="1" applyFill="1" applyBorder="1" applyAlignment="1">
      <alignment horizontal="center" vertical="top" wrapText="1"/>
    </xf>
    <xf numFmtId="0" fontId="35" fillId="0" borderId="0" xfId="46" applyFont="1" applyAlignment="1">
      <alignment horizontal="center" vertical="top" wrapText="1"/>
    </xf>
    <xf numFmtId="0" fontId="0" fillId="0" borderId="40" xfId="0" applyBorder="1" applyAlignment="1">
      <alignment vertical="center"/>
    </xf>
    <xf numFmtId="0" fontId="0" fillId="0" borderId="57" xfId="0" applyBorder="1" applyAlignment="1">
      <alignment vertical="center"/>
    </xf>
    <xf numFmtId="0" fontId="0" fillId="0" borderId="57" xfId="0" applyBorder="1" applyAlignment="1">
      <alignment vertical="top"/>
    </xf>
    <xf numFmtId="0" fontId="0" fillId="0" borderId="50" xfId="0" applyBorder="1" applyAlignment="1">
      <alignment vertical="top"/>
    </xf>
    <xf numFmtId="0" fontId="0" fillId="0" borderId="0" xfId="0" applyBorder="1" applyAlignment="1">
      <alignment horizontal="center"/>
    </xf>
    <xf numFmtId="0" fontId="0" fillId="0" borderId="0" xfId="0" applyBorder="1"/>
    <xf numFmtId="0" fontId="49" fillId="0" borderId="0" xfId="0" applyFont="1" applyAlignment="1">
      <alignment vertical="center"/>
    </xf>
    <xf numFmtId="0" fontId="8" fillId="0" borderId="0" xfId="0" applyFont="1" applyBorder="1" applyAlignment="1">
      <alignment horizontal="center" vertical="center"/>
    </xf>
    <xf numFmtId="0" fontId="50" fillId="14" borderId="55" xfId="0" applyFont="1" applyFill="1" applyBorder="1" applyAlignment="1">
      <alignment horizontal="center" vertical="center" wrapText="1"/>
    </xf>
    <xf numFmtId="0" fontId="51" fillId="0" borderId="39" xfId="0" applyFont="1" applyBorder="1" applyAlignment="1">
      <alignment horizontal="center" vertical="top" wrapText="1"/>
    </xf>
    <xf numFmtId="0" fontId="51" fillId="0" borderId="40" xfId="0" applyFont="1" applyBorder="1" applyAlignment="1">
      <alignment vertical="top" wrapText="1"/>
    </xf>
    <xf numFmtId="0" fontId="51" fillId="0" borderId="51" xfId="0" applyFont="1" applyBorder="1" applyAlignment="1">
      <alignment horizontal="center" vertical="top" wrapText="1"/>
    </xf>
    <xf numFmtId="0" fontId="51" fillId="0" borderId="52" xfId="0" applyFont="1" applyBorder="1" applyAlignment="1">
      <alignment horizontal="justify" vertical="top" wrapText="1"/>
    </xf>
    <xf numFmtId="0" fontId="51" fillId="0" borderId="40" xfId="0" applyFont="1" applyBorder="1" applyAlignment="1">
      <alignment horizontal="center" vertical="top" wrapText="1"/>
    </xf>
    <xf numFmtId="0" fontId="51" fillId="0" borderId="126" xfId="0" applyFont="1" applyBorder="1" applyAlignment="1">
      <alignment horizontal="center" vertical="top" wrapText="1"/>
    </xf>
    <xf numFmtId="0" fontId="51" fillId="0" borderId="57" xfId="0" applyFont="1" applyBorder="1" applyAlignment="1">
      <alignment horizontal="justify" vertical="top" wrapText="1"/>
    </xf>
    <xf numFmtId="0" fontId="51" fillId="0" borderId="127" xfId="0" applyFont="1" applyBorder="1" applyAlignment="1">
      <alignment horizontal="center" vertical="top" wrapText="1"/>
    </xf>
    <xf numFmtId="0" fontId="51" fillId="0" borderId="128" xfId="0" applyFont="1" applyBorder="1" applyAlignment="1">
      <alignment horizontal="justify" vertical="top" wrapText="1"/>
    </xf>
    <xf numFmtId="3" fontId="51" fillId="0" borderId="31" xfId="0" applyNumberFormat="1" applyFont="1" applyBorder="1" applyAlignment="1">
      <alignment horizontal="center" vertical="top" wrapText="1"/>
    </xf>
    <xf numFmtId="0" fontId="51" fillId="0" borderId="31" xfId="0" applyFont="1" applyBorder="1" applyAlignment="1">
      <alignment horizontal="center" vertical="top" wrapText="1"/>
    </xf>
    <xf numFmtId="0" fontId="51" fillId="0" borderId="57" xfId="0" applyFont="1" applyBorder="1" applyAlignment="1">
      <alignment vertical="top" wrapText="1"/>
    </xf>
    <xf numFmtId="0" fontId="51" fillId="0" borderId="129" xfId="0" applyFont="1" applyBorder="1" applyAlignment="1">
      <alignment horizontal="center" vertical="top" wrapText="1"/>
    </xf>
    <xf numFmtId="0" fontId="51" fillId="0" borderId="103" xfId="0" applyFont="1" applyBorder="1" applyAlignment="1">
      <alignment horizontal="justify" vertical="top" wrapText="1"/>
    </xf>
    <xf numFmtId="0" fontId="51" fillId="0" borderId="61" xfId="0" applyFont="1" applyBorder="1" applyAlignment="1">
      <alignment horizontal="center" vertical="top" wrapText="1"/>
    </xf>
    <xf numFmtId="0" fontId="51" fillId="0" borderId="62" xfId="0" applyFont="1" applyBorder="1" applyAlignment="1">
      <alignment horizontal="justify" vertical="top" wrapText="1"/>
    </xf>
    <xf numFmtId="0" fontId="51" fillId="0" borderId="4" xfId="0" applyFont="1" applyBorder="1" applyAlignment="1">
      <alignment horizontal="center" vertical="top" wrapText="1"/>
    </xf>
    <xf numFmtId="0" fontId="51" fillId="0" borderId="5" xfId="0" applyFont="1" applyBorder="1" applyAlignment="1">
      <alignment horizontal="justify" vertical="top" wrapText="1"/>
    </xf>
    <xf numFmtId="0" fontId="51" fillId="0" borderId="53" xfId="0" applyFont="1" applyBorder="1" applyAlignment="1">
      <alignment horizontal="center" vertical="top" wrapText="1"/>
    </xf>
    <xf numFmtId="0" fontId="51" fillId="0" borderId="72" xfId="0" applyFont="1" applyBorder="1" applyAlignment="1">
      <alignment horizontal="justify" vertical="top" wrapText="1"/>
    </xf>
    <xf numFmtId="9" fontId="51" fillId="0" borderId="5" xfId="0" applyNumberFormat="1" applyFont="1" applyBorder="1" applyAlignment="1">
      <alignment horizontal="center" vertical="top" wrapText="1"/>
    </xf>
    <xf numFmtId="2" fontId="51" fillId="0" borderId="129" xfId="0" applyNumberFormat="1" applyFont="1" applyBorder="1" applyAlignment="1">
      <alignment horizontal="center" vertical="top" wrapText="1"/>
    </xf>
    <xf numFmtId="0" fontId="51" fillId="0" borderId="42" xfId="0" applyFont="1" applyBorder="1" applyAlignment="1">
      <alignment horizontal="center" vertical="top" wrapText="1"/>
    </xf>
    <xf numFmtId="0" fontId="51" fillId="0" borderId="43" xfId="0" applyFont="1" applyBorder="1" applyAlignment="1">
      <alignment horizontal="justify" vertical="top" wrapText="1"/>
    </xf>
    <xf numFmtId="0" fontId="51" fillId="0" borderId="130" xfId="0" applyFont="1" applyBorder="1" applyAlignment="1">
      <alignment horizontal="center" vertical="top" wrapText="1"/>
    </xf>
    <xf numFmtId="0" fontId="51" fillId="0" borderId="131" xfId="0" applyFont="1" applyBorder="1" applyAlignment="1">
      <alignment horizontal="justify" vertical="top" wrapText="1"/>
    </xf>
    <xf numFmtId="0" fontId="8" fillId="0" borderId="0" xfId="0" applyFont="1" applyBorder="1" applyAlignment="1">
      <alignment vertical="center"/>
    </xf>
    <xf numFmtId="0" fontId="0" fillId="0" borderId="0" xfId="0" applyBorder="1" applyAlignment="1">
      <alignment vertical="center"/>
    </xf>
    <xf numFmtId="0" fontId="51" fillId="0" borderId="41" xfId="0" applyFont="1" applyBorder="1" applyAlignment="1">
      <alignment horizontal="center" vertical="top" wrapText="1"/>
    </xf>
    <xf numFmtId="0" fontId="0" fillId="0" borderId="0" xfId="0" applyBorder="1" applyAlignment="1">
      <alignment vertical="top"/>
    </xf>
    <xf numFmtId="0" fontId="51" fillId="0" borderId="32" xfId="0" applyFont="1" applyBorder="1" applyAlignment="1">
      <alignment horizontal="center" vertical="top" wrapText="1"/>
    </xf>
    <xf numFmtId="0" fontId="51" fillId="0" borderId="135" xfId="0" applyFont="1" applyBorder="1" applyAlignment="1">
      <alignment horizontal="center" vertical="top" wrapText="1"/>
    </xf>
    <xf numFmtId="0" fontId="51" fillId="0" borderId="136" xfId="0" applyFont="1" applyBorder="1" applyAlignment="1">
      <alignment horizontal="center" vertical="top" wrapText="1"/>
    </xf>
    <xf numFmtId="9" fontId="51" fillId="0" borderId="6" xfId="0" applyNumberFormat="1" applyFont="1" applyBorder="1" applyAlignment="1">
      <alignment horizontal="center" vertical="top" wrapText="1"/>
    </xf>
    <xf numFmtId="0" fontId="51" fillId="0" borderId="44" xfId="0" applyFont="1" applyBorder="1" applyAlignment="1">
      <alignment horizontal="center" vertical="top" wrapText="1"/>
    </xf>
    <xf numFmtId="0" fontId="21" fillId="0" borderId="58" xfId="45" quotePrefix="1" applyFont="1" applyBorder="1" applyAlignment="1">
      <alignment horizontal="center" vertical="top" wrapText="1"/>
    </xf>
    <xf numFmtId="0" fontId="11" fillId="0" borderId="31" xfId="0" quotePrefix="1" applyFont="1" applyBorder="1" applyAlignment="1">
      <alignment horizontal="justify" vertical="top" wrapText="1"/>
    </xf>
    <xf numFmtId="0" fontId="11" fillId="0" borderId="45" xfId="0" quotePrefix="1" applyFont="1" applyBorder="1" applyAlignment="1">
      <alignment horizontal="justify" vertical="top" wrapText="1"/>
    </xf>
    <xf numFmtId="0" fontId="48" fillId="0" borderId="0" xfId="0" applyFont="1" applyAlignment="1">
      <alignment horizontal="center"/>
    </xf>
    <xf numFmtId="0" fontId="50" fillId="14" borderId="123" xfId="0" applyFont="1" applyFill="1" applyBorder="1" applyAlignment="1">
      <alignment horizontal="center" vertical="center" wrapText="1"/>
    </xf>
    <xf numFmtId="0" fontId="50" fillId="14" borderId="124" xfId="0" applyFont="1" applyFill="1" applyBorder="1" applyAlignment="1">
      <alignment horizontal="center" vertical="center" wrapText="1"/>
    </xf>
    <xf numFmtId="0" fontId="50" fillId="14" borderId="132" xfId="0" applyFont="1" applyFill="1" applyBorder="1" applyAlignment="1">
      <alignment horizontal="center" vertical="center" wrapText="1"/>
    </xf>
    <xf numFmtId="0" fontId="50" fillId="14" borderId="119" xfId="0" applyFont="1" applyFill="1" applyBorder="1" applyAlignment="1">
      <alignment horizontal="center" vertical="center" wrapText="1"/>
    </xf>
    <xf numFmtId="0" fontId="50" fillId="14" borderId="125" xfId="0" applyFont="1" applyFill="1" applyBorder="1" applyAlignment="1">
      <alignment horizontal="center" vertical="center" wrapText="1"/>
    </xf>
    <xf numFmtId="0" fontId="51" fillId="0" borderId="126" xfId="0" applyFont="1" applyBorder="1" applyAlignment="1">
      <alignment horizontal="center" vertical="top" wrapText="1"/>
    </xf>
    <xf numFmtId="0" fontId="50" fillId="14" borderId="120" xfId="0" applyFont="1" applyFill="1" applyBorder="1" applyAlignment="1">
      <alignment horizontal="center" vertical="center" wrapText="1"/>
    </xf>
    <xf numFmtId="0" fontId="50" fillId="14" borderId="50" xfId="0" applyFont="1" applyFill="1" applyBorder="1" applyAlignment="1">
      <alignment horizontal="center" vertical="center" wrapText="1"/>
    </xf>
    <xf numFmtId="0" fontId="51" fillId="0" borderId="57" xfId="0" applyFont="1" applyBorder="1" applyAlignment="1">
      <alignment horizontal="justify" vertical="top" wrapText="1"/>
    </xf>
    <xf numFmtId="0" fontId="50" fillId="14" borderId="133" xfId="0" applyFont="1" applyFill="1" applyBorder="1" applyAlignment="1">
      <alignment horizontal="center" vertical="center" wrapText="1"/>
    </xf>
    <xf numFmtId="0" fontId="50" fillId="14" borderId="134" xfId="0" applyFont="1" applyFill="1" applyBorder="1" applyAlignment="1">
      <alignment horizontal="center" vertical="center" wrapText="1"/>
    </xf>
    <xf numFmtId="0" fontId="50" fillId="14" borderId="121" xfId="0" applyFont="1" applyFill="1" applyBorder="1" applyAlignment="1">
      <alignment horizontal="center" vertical="center" wrapText="1"/>
    </xf>
    <xf numFmtId="0" fontId="50" fillId="14" borderId="122" xfId="0" applyFont="1" applyFill="1" applyBorder="1" applyAlignment="1">
      <alignment horizontal="center" vertical="center" wrapText="1"/>
    </xf>
    <xf numFmtId="0" fontId="50" fillId="14" borderId="55" xfId="0" applyFont="1" applyFill="1" applyBorder="1" applyAlignment="1">
      <alignment horizontal="center" vertical="center" wrapText="1"/>
    </xf>
    <xf numFmtId="0" fontId="50" fillId="14" borderId="56" xfId="0" applyFont="1" applyFill="1" applyBorder="1" applyAlignment="1">
      <alignment horizontal="center" vertical="center" wrapText="1"/>
    </xf>
    <xf numFmtId="0" fontId="27" fillId="0" borderId="0" xfId="46" applyFont="1" applyAlignment="1">
      <alignment horizontal="center"/>
    </xf>
    <xf numFmtId="0" fontId="28" fillId="6" borderId="53" xfId="46" applyFont="1" applyFill="1" applyBorder="1" applyAlignment="1">
      <alignment horizontal="center" vertical="center" wrapText="1"/>
    </xf>
    <xf numFmtId="0" fontId="28" fillId="6" borderId="54" xfId="46" applyFont="1" applyFill="1" applyBorder="1" applyAlignment="1">
      <alignment horizontal="center" vertical="center" wrapText="1"/>
    </xf>
    <xf numFmtId="0" fontId="28" fillId="6" borderId="72" xfId="46" applyFont="1" applyFill="1" applyBorder="1" applyAlignment="1">
      <alignment horizontal="center" vertical="center" wrapText="1"/>
    </xf>
    <xf numFmtId="0" fontId="28" fillId="6" borderId="5" xfId="46" applyFont="1" applyFill="1" applyBorder="1" applyAlignment="1">
      <alignment horizontal="center" vertical="center" wrapText="1"/>
    </xf>
    <xf numFmtId="0" fontId="22" fillId="0" borderId="51" xfId="46" applyFont="1" applyBorder="1" applyAlignment="1">
      <alignment horizontal="left" vertical="top" wrapText="1"/>
    </xf>
    <xf numFmtId="0" fontId="22" fillId="0" borderId="52" xfId="46" applyFont="1" applyBorder="1" applyAlignment="1">
      <alignment horizontal="left" vertical="top" wrapText="1"/>
    </xf>
    <xf numFmtId="0" fontId="30" fillId="7" borderId="51" xfId="46" applyNumberFormat="1" applyFont="1" applyFill="1" applyBorder="1" applyAlignment="1">
      <alignment horizontal="justify" vertical="top" wrapText="1"/>
    </xf>
    <xf numFmtId="0" fontId="30" fillId="7" borderId="52" xfId="46" applyNumberFormat="1" applyFont="1" applyFill="1" applyBorder="1" applyAlignment="1">
      <alignment horizontal="justify" vertical="top" wrapText="1"/>
    </xf>
    <xf numFmtId="0" fontId="30" fillId="7" borderId="61" xfId="46" applyNumberFormat="1" applyFont="1" applyFill="1" applyBorder="1" applyAlignment="1">
      <alignment horizontal="justify" vertical="top" wrapText="1"/>
    </xf>
    <xf numFmtId="0" fontId="30" fillId="7" borderId="62" xfId="46" applyNumberFormat="1" applyFont="1" applyFill="1" applyBorder="1" applyAlignment="1">
      <alignment horizontal="justify" vertical="top" wrapText="1"/>
    </xf>
    <xf numFmtId="0" fontId="30" fillId="7" borderId="86" xfId="46" applyNumberFormat="1" applyFont="1" applyFill="1" applyBorder="1" applyAlignment="1">
      <alignment horizontal="justify" vertical="top" wrapText="1"/>
    </xf>
    <xf numFmtId="0" fontId="30" fillId="7" borderId="87" xfId="46" applyNumberFormat="1" applyFont="1" applyFill="1" applyBorder="1" applyAlignment="1">
      <alignment horizontal="justify" vertical="top" wrapText="1"/>
    </xf>
    <xf numFmtId="0" fontId="30" fillId="7" borderId="80" xfId="46" applyNumberFormat="1" applyFont="1" applyFill="1" applyBorder="1" applyAlignment="1">
      <alignment horizontal="justify" vertical="top" wrapText="1"/>
    </xf>
    <xf numFmtId="0" fontId="30" fillId="7" borderId="81" xfId="46" applyNumberFormat="1" applyFont="1" applyFill="1" applyBorder="1" applyAlignment="1">
      <alignment horizontal="justify" vertical="top" wrapText="1"/>
    </xf>
    <xf numFmtId="0" fontId="28" fillId="7" borderId="53" xfId="46" applyFont="1" applyFill="1" applyBorder="1" applyAlignment="1">
      <alignment horizontal="justify" vertical="top" wrapText="1"/>
    </xf>
    <xf numFmtId="0" fontId="28" fillId="7" borderId="72" xfId="46" applyFont="1" applyFill="1" applyBorder="1" applyAlignment="1">
      <alignment horizontal="justify" vertical="top" wrapText="1"/>
    </xf>
    <xf numFmtId="0" fontId="28" fillId="7" borderId="61" xfId="46" applyFont="1" applyFill="1" applyBorder="1" applyAlignment="1">
      <alignment horizontal="justify" vertical="top" wrapText="1"/>
    </xf>
    <xf numFmtId="0" fontId="28" fillId="7" borderId="62" xfId="46" applyFont="1" applyFill="1" applyBorder="1" applyAlignment="1">
      <alignment horizontal="justify" vertical="top" wrapText="1"/>
    </xf>
    <xf numFmtId="0" fontId="28" fillId="7" borderId="80" xfId="46" applyFont="1" applyFill="1" applyBorder="1" applyAlignment="1">
      <alignment horizontal="justify" vertical="top" wrapText="1"/>
    </xf>
    <xf numFmtId="0" fontId="28" fillId="7" borderId="81" xfId="46" applyFont="1" applyFill="1" applyBorder="1" applyAlignment="1">
      <alignment horizontal="justify" vertical="top" wrapText="1"/>
    </xf>
    <xf numFmtId="0" fontId="28" fillId="7" borderId="82" xfId="46" applyFont="1" applyFill="1" applyBorder="1" applyAlignment="1">
      <alignment horizontal="justify" vertical="top" wrapText="1"/>
    </xf>
    <xf numFmtId="0" fontId="28" fillId="7" borderId="83" xfId="46" applyFont="1" applyFill="1" applyBorder="1" applyAlignment="1">
      <alignment horizontal="justify" vertical="top" wrapText="1"/>
    </xf>
    <xf numFmtId="0" fontId="28" fillId="6" borderId="40" xfId="46" applyFont="1" applyFill="1" applyBorder="1" applyAlignment="1">
      <alignment horizontal="center" vertical="center" wrapText="1"/>
    </xf>
    <xf numFmtId="0" fontId="28" fillId="6" borderId="57" xfId="46" applyFont="1" applyFill="1" applyBorder="1" applyAlignment="1">
      <alignment horizontal="center" vertical="center" wrapText="1"/>
    </xf>
    <xf numFmtId="0" fontId="22" fillId="6" borderId="50" xfId="46" applyFont="1" applyFill="1" applyBorder="1" applyAlignment="1">
      <alignment horizontal="center" vertical="center" wrapText="1"/>
    </xf>
    <xf numFmtId="0" fontId="22" fillId="0" borderId="40" xfId="46" applyFont="1" applyBorder="1" applyAlignment="1">
      <alignment horizontal="justify" vertical="top" wrapText="1"/>
    </xf>
    <xf numFmtId="0" fontId="22" fillId="0" borderId="57" xfId="46" applyFont="1" applyBorder="1" applyAlignment="1">
      <alignment horizontal="justify" vertical="top" wrapText="1"/>
    </xf>
    <xf numFmtId="0" fontId="22" fillId="0" borderId="40" xfId="46" applyFont="1" applyBorder="1" applyAlignment="1">
      <alignment horizontal="left" vertical="top" wrapText="1"/>
    </xf>
    <xf numFmtId="0" fontId="22" fillId="0" borderId="57" xfId="46" applyFont="1" applyBorder="1" applyAlignment="1">
      <alignment horizontal="left" vertical="top" wrapText="1"/>
    </xf>
    <xf numFmtId="0" fontId="22" fillId="0" borderId="62" xfId="46" applyFont="1" applyBorder="1" applyAlignment="1">
      <alignment horizontal="left" vertical="top" wrapText="1"/>
    </xf>
    <xf numFmtId="0" fontId="22" fillId="0" borderId="52" xfId="46" applyFont="1" applyBorder="1" applyAlignment="1">
      <alignment horizontal="justify" vertical="top" wrapText="1"/>
    </xf>
    <xf numFmtId="0" fontId="22" fillId="0" borderId="62" xfId="46" applyFont="1" applyBorder="1" applyAlignment="1">
      <alignment horizontal="justify" vertical="top" wrapText="1"/>
    </xf>
    <xf numFmtId="0" fontId="22" fillId="0" borderId="109" xfId="46" applyFont="1" applyBorder="1" applyAlignment="1">
      <alignment horizontal="center" vertical="top" wrapText="1"/>
    </xf>
    <xf numFmtId="0" fontId="22" fillId="0" borderId="61" xfId="46" applyFont="1" applyBorder="1" applyAlignment="1">
      <alignment horizontal="center" vertical="top" wrapText="1"/>
    </xf>
    <xf numFmtId="0" fontId="29" fillId="0" borderId="101" xfId="46" applyNumberFormat="1" applyFont="1" applyBorder="1" applyAlignment="1">
      <alignment horizontal="justify" vertical="top" wrapText="1"/>
    </xf>
    <xf numFmtId="0" fontId="29" fillId="0" borderId="62" xfId="46" applyNumberFormat="1" applyFont="1" applyBorder="1" applyAlignment="1">
      <alignment horizontal="justify" vertical="top" wrapText="1"/>
    </xf>
    <xf numFmtId="0" fontId="28" fillId="6" borderId="52" xfId="46" applyFont="1" applyFill="1" applyBorder="1" applyAlignment="1">
      <alignment horizontal="center" vertical="center" wrapText="1"/>
    </xf>
    <xf numFmtId="0" fontId="28" fillId="6" borderId="62" xfId="46" applyFont="1" applyFill="1" applyBorder="1" applyAlignment="1">
      <alignment horizontal="center" vertical="center" wrapText="1"/>
    </xf>
    <xf numFmtId="0" fontId="28" fillId="6" borderId="56" xfId="46" applyFont="1" applyFill="1" applyBorder="1" applyAlignment="1">
      <alignment horizontal="center" vertical="center" wrapText="1"/>
    </xf>
    <xf numFmtId="0" fontId="28" fillId="6" borderId="50" xfId="46" applyFont="1" applyFill="1" applyBorder="1" applyAlignment="1">
      <alignment horizontal="center" vertical="center" wrapText="1"/>
    </xf>
    <xf numFmtId="0" fontId="43" fillId="6" borderId="40" xfId="46" applyFont="1" applyFill="1" applyBorder="1" applyAlignment="1">
      <alignment horizontal="center" vertical="center" wrapText="1"/>
    </xf>
    <xf numFmtId="0" fontId="43" fillId="6" borderId="57" xfId="46" applyFont="1" applyFill="1" applyBorder="1" applyAlignment="1">
      <alignment horizontal="center" vertical="center" wrapText="1"/>
    </xf>
    <xf numFmtId="0" fontId="43" fillId="6" borderId="50" xfId="46" applyFont="1" applyFill="1" applyBorder="1" applyAlignment="1">
      <alignment horizontal="center" vertical="center" wrapText="1"/>
    </xf>
    <xf numFmtId="0" fontId="28" fillId="6" borderId="51" xfId="46" applyFont="1" applyFill="1" applyBorder="1" applyAlignment="1">
      <alignment horizontal="center" vertical="center" wrapText="1"/>
    </xf>
    <xf numFmtId="0" fontId="28" fillId="6" borderId="61" xfId="46" applyFont="1" applyFill="1" applyBorder="1" applyAlignment="1">
      <alignment horizontal="center" vertical="center" wrapText="1"/>
    </xf>
    <xf numFmtId="0" fontId="28" fillId="6" borderId="74" xfId="46" applyFont="1" applyFill="1" applyBorder="1" applyAlignment="1">
      <alignment horizontal="center" vertical="center" wrapText="1"/>
    </xf>
    <xf numFmtId="0" fontId="28" fillId="6" borderId="0" xfId="46" applyFont="1" applyFill="1" applyBorder="1" applyAlignment="1">
      <alignment horizontal="center" vertical="center" wrapText="1"/>
    </xf>
    <xf numFmtId="0" fontId="28" fillId="6" borderId="55" xfId="46" applyFont="1" applyFill="1" applyBorder="1" applyAlignment="1">
      <alignment horizontal="center" vertical="center" wrapText="1"/>
    </xf>
    <xf numFmtId="0" fontId="28" fillId="6" borderId="75" xfId="46" applyFont="1" applyFill="1" applyBorder="1" applyAlignment="1">
      <alignment horizontal="center" vertical="center" wrapText="1"/>
    </xf>
    <xf numFmtId="0" fontId="40" fillId="0" borderId="0" xfId="45" applyFont="1" applyAlignment="1">
      <alignment horizontal="center" vertical="top"/>
    </xf>
    <xf numFmtId="0" fontId="40" fillId="0" borderId="0" xfId="45" applyFont="1" applyBorder="1" applyAlignment="1">
      <alignment horizontal="center" vertical="top"/>
    </xf>
    <xf numFmtId="0" fontId="37" fillId="3" borderId="53" xfId="45" applyFont="1" applyFill="1" applyBorder="1" applyAlignment="1">
      <alignment horizontal="center" vertical="top" wrapText="1"/>
    </xf>
    <xf numFmtId="0" fontId="37" fillId="3" borderId="54" xfId="45" applyFont="1" applyFill="1" applyBorder="1" applyAlignment="1">
      <alignment horizontal="center" vertical="top" wrapText="1"/>
    </xf>
    <xf numFmtId="0" fontId="37" fillId="3" borderId="53" xfId="45" applyFont="1" applyFill="1" applyBorder="1" applyAlignment="1">
      <alignment horizontal="center" vertical="center" wrapText="1"/>
    </xf>
    <xf numFmtId="0" fontId="37" fillId="3" borderId="72" xfId="45" applyFont="1" applyFill="1" applyBorder="1" applyAlignment="1">
      <alignment horizontal="center" vertical="center" wrapText="1"/>
    </xf>
    <xf numFmtId="171" fontId="37" fillId="3" borderId="53" xfId="24" quotePrefix="1" applyNumberFormat="1" applyFont="1" applyFill="1" applyBorder="1" applyAlignment="1">
      <alignment horizontal="center" vertical="center" wrapText="1"/>
    </xf>
    <xf numFmtId="171" fontId="37" fillId="3" borderId="72" xfId="24" applyNumberFormat="1" applyFont="1" applyFill="1" applyBorder="1" applyAlignment="1">
      <alignment horizontal="center" vertical="center" wrapText="1"/>
    </xf>
    <xf numFmtId="0" fontId="37" fillId="3" borderId="40" xfId="45" applyFont="1" applyFill="1" applyBorder="1" applyAlignment="1">
      <alignment horizontal="center" vertical="center" wrapText="1"/>
    </xf>
    <xf numFmtId="0" fontId="37" fillId="3" borderId="50" xfId="45" applyFont="1" applyFill="1" applyBorder="1" applyAlignment="1">
      <alignment horizontal="center" vertical="center" wrapText="1"/>
    </xf>
    <xf numFmtId="0" fontId="37" fillId="3" borderId="52" xfId="45" applyFont="1" applyFill="1" applyBorder="1" applyAlignment="1">
      <alignment horizontal="center" vertical="center" wrapText="1"/>
    </xf>
    <xf numFmtId="0" fontId="37" fillId="3" borderId="56" xfId="45" applyFont="1" applyFill="1" applyBorder="1" applyAlignment="1">
      <alignment horizontal="center" vertical="center" wrapText="1"/>
    </xf>
    <xf numFmtId="0" fontId="37" fillId="10" borderId="5" xfId="45" applyFont="1" applyFill="1" applyBorder="1" applyAlignment="1">
      <alignment horizontal="center" vertical="top" wrapText="1"/>
    </xf>
    <xf numFmtId="0" fontId="37" fillId="10" borderId="40" xfId="45" applyFont="1" applyFill="1" applyBorder="1" applyAlignment="1">
      <alignment horizontal="center" vertical="center" wrapText="1"/>
    </xf>
    <xf numFmtId="0" fontId="37" fillId="10" borderId="57" xfId="45" applyFont="1" applyFill="1" applyBorder="1" applyAlignment="1">
      <alignment horizontal="center" vertical="center" wrapText="1"/>
    </xf>
    <xf numFmtId="0" fontId="19" fillId="0" borderId="0" xfId="45" applyFont="1" applyAlignment="1">
      <alignment horizontal="center"/>
    </xf>
    <xf numFmtId="0" fontId="20" fillId="3" borderId="53" xfId="45" applyFont="1" applyFill="1" applyBorder="1" applyAlignment="1">
      <alignment horizontal="center"/>
    </xf>
    <xf numFmtId="0" fontId="20" fillId="3" borderId="54" xfId="45" applyFont="1" applyFill="1" applyBorder="1" applyAlignment="1">
      <alignment horizontal="center"/>
    </xf>
    <xf numFmtId="0" fontId="20" fillId="3" borderId="72" xfId="45" applyFont="1" applyFill="1" applyBorder="1" applyAlignment="1">
      <alignment horizontal="center"/>
    </xf>
    <xf numFmtId="0" fontId="20" fillId="3" borderId="40" xfId="45" applyFont="1" applyFill="1" applyBorder="1" applyAlignment="1">
      <alignment horizontal="center" vertical="center"/>
    </xf>
    <xf numFmtId="0" fontId="20" fillId="3" borderId="50" xfId="45" applyFont="1" applyFill="1" applyBorder="1" applyAlignment="1">
      <alignment horizontal="center" vertical="center"/>
    </xf>
    <xf numFmtId="0" fontId="21" fillId="0" borderId="57" xfId="45" applyFont="1" applyBorder="1" applyAlignment="1">
      <alignment horizontal="justify" vertical="top" wrapText="1"/>
    </xf>
    <xf numFmtId="0" fontId="20" fillId="3" borderId="51" xfId="45" applyFont="1" applyFill="1" applyBorder="1" applyAlignment="1">
      <alignment horizontal="center" vertical="center"/>
    </xf>
    <xf numFmtId="0" fontId="20" fillId="3" borderId="52" xfId="45" applyFont="1" applyFill="1" applyBorder="1" applyAlignment="1">
      <alignment horizontal="center" vertical="center"/>
    </xf>
    <xf numFmtId="0" fontId="20" fillId="3" borderId="55" xfId="45" applyFont="1" applyFill="1" applyBorder="1" applyAlignment="1">
      <alignment horizontal="center" vertical="center"/>
    </xf>
    <xf numFmtId="0" fontId="20" fillId="3" borderId="56" xfId="45" applyFont="1" applyFill="1" applyBorder="1" applyAlignment="1">
      <alignment horizontal="center" vertical="center"/>
    </xf>
    <xf numFmtId="0" fontId="11" fillId="0" borderId="0" xfId="0" applyFont="1" applyAlignment="1">
      <alignment horizontal="center"/>
    </xf>
    <xf numFmtId="0" fontId="17" fillId="3" borderId="5" xfId="0" applyFont="1" applyFill="1" applyBorder="1" applyAlignment="1">
      <alignment horizontal="center" vertical="center"/>
    </xf>
    <xf numFmtId="0" fontId="17" fillId="3" borderId="40" xfId="0" applyFont="1" applyFill="1" applyBorder="1" applyAlignment="1">
      <alignment horizontal="center" vertical="center" wrapText="1"/>
    </xf>
    <xf numFmtId="0" fontId="17" fillId="3" borderId="50" xfId="0" applyFont="1" applyFill="1" applyBorder="1" applyAlignment="1">
      <alignment horizontal="center" vertical="center" wrapText="1"/>
    </xf>
    <xf numFmtId="0" fontId="13" fillId="0" borderId="0" xfId="0" applyFont="1" applyAlignment="1">
      <alignment horizontal="center"/>
    </xf>
    <xf numFmtId="0" fontId="7" fillId="3" borderId="5" xfId="0" applyFont="1" applyFill="1" applyBorder="1" applyAlignment="1">
      <alignment horizontal="center" vertical="top" wrapText="1"/>
    </xf>
    <xf numFmtId="0" fontId="7" fillId="3" borderId="5" xfId="0" applyFont="1" applyFill="1" applyBorder="1" applyAlignment="1">
      <alignment horizontal="center" vertical="center" wrapText="1"/>
    </xf>
    <xf numFmtId="0" fontId="6" fillId="0" borderId="0" xfId="0" applyFont="1" applyAlignment="1">
      <alignment horizontal="center"/>
    </xf>
    <xf numFmtId="0" fontId="6" fillId="3" borderId="2"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0" fillId="0" borderId="0" xfId="0" applyAlignment="1">
      <alignment horizontal="center"/>
    </xf>
    <xf numFmtId="0" fontId="9" fillId="2" borderId="36" xfId="0" applyFont="1" applyFill="1" applyBorder="1" applyAlignment="1">
      <alignment horizontal="center" vertical="center" wrapText="1"/>
    </xf>
    <xf numFmtId="0" fontId="9" fillId="2" borderId="37"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21" xfId="0" applyFont="1" applyFill="1" applyBorder="1" applyAlignment="1">
      <alignment horizontal="center" vertical="center" wrapText="1"/>
    </xf>
  </cellXfs>
  <cellStyles count="74">
    <cellStyle name="20% - Accent1 2" xfId="10"/>
    <cellStyle name="20% - Accent2 2" xfId="11"/>
    <cellStyle name="40% - Accent2 2" xfId="7"/>
    <cellStyle name="Accent2 2" xfId="2"/>
    <cellStyle name="Comma [0]" xfId="1" builtinId="6"/>
    <cellStyle name="Comma [0] 2" xfId="12"/>
    <cellStyle name="Comma [0] 2 2" xfId="8"/>
    <cellStyle name="Comma [0] 2 2 2" xfId="13"/>
    <cellStyle name="Comma [0] 2 3" xfId="9"/>
    <cellStyle name="Comma [0] 2 3 2" xfId="15"/>
    <cellStyle name="Comma [0] 2 4" xfId="5"/>
    <cellStyle name="Comma [0] 3" xfId="16"/>
    <cellStyle name="Comma [0] 3 2" xfId="17"/>
    <cellStyle name="Comma [0] 3 3" xfId="3"/>
    <cellStyle name="Comma [0] 4" xfId="18"/>
    <cellStyle name="Comma [0] 4 2" xfId="6"/>
    <cellStyle name="Comma [0] 5" xfId="19"/>
    <cellStyle name="Comma [0] 6" xfId="20"/>
    <cellStyle name="Comma [0] 6 2" xfId="21"/>
    <cellStyle name="Comma [0] 7" xfId="22"/>
    <cellStyle name="Comma [0] 8" xfId="23"/>
    <cellStyle name="Comma 2" xfId="24"/>
    <cellStyle name="Comma 2 2" xfId="25"/>
    <cellStyle name="Comma 2 2 2" xfId="26"/>
    <cellStyle name="Comma 2 3" xfId="27"/>
    <cellStyle name="Comma 2 4" xfId="4"/>
    <cellStyle name="Comma 2 5" xfId="14"/>
    <cellStyle name="Comma 2 5 2" xfId="28"/>
    <cellStyle name="Comma 3" xfId="29"/>
    <cellStyle name="Comma 3 2" xfId="30"/>
    <cellStyle name="Comma 3 2 2" xfId="31"/>
    <cellStyle name="Comma 3 3" xfId="32"/>
    <cellStyle name="Comma 3 4" xfId="33"/>
    <cellStyle name="Comma 3 4 2" xfId="34"/>
    <cellStyle name="Comma 4" xfId="35"/>
    <cellStyle name="Comma 4 2" xfId="36"/>
    <cellStyle name="Comma 5" xfId="37"/>
    <cellStyle name="Comma 5 2" xfId="38"/>
    <cellStyle name="Comma 6" xfId="39"/>
    <cellStyle name="Comma 7" xfId="40"/>
    <cellStyle name="Comma 8" xfId="41"/>
    <cellStyle name="Normal" xfId="0" builtinId="0"/>
    <cellStyle name="Normal 10" xfId="42"/>
    <cellStyle name="Normal 10 2" xfId="43"/>
    <cellStyle name="Normal 11" xfId="44"/>
    <cellStyle name="Normal 2" xfId="45"/>
    <cellStyle name="Normal 2 2" xfId="46"/>
    <cellStyle name="Normal 2 2 2" xfId="47"/>
    <cellStyle name="Normal 2 2 3" xfId="48"/>
    <cellStyle name="Normal 2 3" xfId="49"/>
    <cellStyle name="Normal 2 4" xfId="50"/>
    <cellStyle name="Normal 2 5" xfId="51"/>
    <cellStyle name="Normal 2 5 2" xfId="52"/>
    <cellStyle name="Normal 2 5 2 3" xfId="53"/>
    <cellStyle name="Normal 2 6" xfId="54"/>
    <cellStyle name="Normal 3" xfId="55"/>
    <cellStyle name="Normal 3 2" xfId="56"/>
    <cellStyle name="Normal 3 2 2" xfId="57"/>
    <cellStyle name="Normal 3 2 3" xfId="58"/>
    <cellStyle name="Normal 3 2 4" xfId="59"/>
    <cellStyle name="Normal 3 2 4 2" xfId="60"/>
    <cellStyle name="Normal 3 3" xfId="61"/>
    <cellStyle name="Normal 4" xfId="62"/>
    <cellStyle name="Normal 4 2" xfId="63"/>
    <cellStyle name="Normal 4 2 2" xfId="64"/>
    <cellStyle name="Normal 4 3" xfId="65"/>
    <cellStyle name="Normal 4 4" xfId="66"/>
    <cellStyle name="Normal 4 4 2" xfId="67"/>
    <cellStyle name="Normal 5" xfId="68"/>
    <cellStyle name="Normal 5 2" xfId="69"/>
    <cellStyle name="Normal 6" xfId="70"/>
    <cellStyle name="Normal 7" xfId="71"/>
    <cellStyle name="Normal 8" xfId="72"/>
    <cellStyle name="Normal 9" xfId="7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523875</xdr:colOff>
      <xdr:row>16</xdr:row>
      <xdr:rowOff>9525</xdr:rowOff>
    </xdr:from>
    <xdr:to>
      <xdr:col>10</xdr:col>
      <xdr:colOff>866775</xdr:colOff>
      <xdr:row>24</xdr:row>
      <xdr:rowOff>19050</xdr:rowOff>
    </xdr:to>
    <xdr:sp macro="" textlink="">
      <xdr:nvSpPr>
        <xdr:cNvPr id="2" name="TextBox 1"/>
        <xdr:cNvSpPr txBox="1"/>
      </xdr:nvSpPr>
      <xdr:spPr>
        <a:xfrm>
          <a:off x="8077200" y="4714875"/>
          <a:ext cx="3600450" cy="1533525"/>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id-ID" sz="1100">
              <a:latin typeface="Maiandra GD" panose="020E0502030308020204" pitchFamily="34" charset="0"/>
            </a:rPr>
            <a:t>Kepala Dinas</a:t>
          </a:r>
          <a:endParaRPr lang="id-ID">
            <a:latin typeface="Maiandra GD" panose="020E0502030308020204" pitchFamily="34" charset="0"/>
          </a:endParaRPr>
        </a:p>
        <a:p>
          <a:pPr algn="ctr"/>
          <a:r>
            <a:rPr lang="id-ID" sz="1100">
              <a:latin typeface="Maiandra GD" panose="020E0502030308020204" pitchFamily="34" charset="0"/>
            </a:rPr>
            <a:t> </a:t>
          </a:r>
          <a:endParaRPr lang="id-ID">
            <a:latin typeface="Maiandra GD" panose="020E0502030308020204" pitchFamily="34" charset="0"/>
          </a:endParaRPr>
        </a:p>
        <a:p>
          <a:pPr algn="ctr"/>
          <a:r>
            <a:rPr lang="id-ID" sz="1100">
              <a:latin typeface="Maiandra GD" panose="020E0502030308020204" pitchFamily="34" charset="0"/>
            </a:rPr>
            <a:t> </a:t>
          </a:r>
          <a:endParaRPr lang="id-ID">
            <a:latin typeface="Maiandra GD" panose="020E0502030308020204" pitchFamily="34" charset="0"/>
          </a:endParaRPr>
        </a:p>
        <a:p>
          <a:pPr algn="ctr"/>
          <a:r>
            <a:rPr lang="id-ID" sz="1100" b="1">
              <a:latin typeface="Maiandra GD" panose="020E0502030308020204" pitchFamily="34" charset="0"/>
            </a:rPr>
            <a:t> </a:t>
          </a:r>
          <a:endParaRPr lang="id-ID">
            <a:latin typeface="Maiandra GD" panose="020E0502030308020204" pitchFamily="34" charset="0"/>
          </a:endParaRPr>
        </a:p>
        <a:p>
          <a:pPr algn="ctr"/>
          <a:r>
            <a:rPr lang="id-ID" sz="1100" b="1">
              <a:latin typeface="Maiandra GD" panose="020E0502030308020204" pitchFamily="34" charset="0"/>
            </a:rPr>
            <a:t> </a:t>
          </a:r>
          <a:endParaRPr lang="id-ID">
            <a:latin typeface="Maiandra GD" panose="020E0502030308020204" pitchFamily="34" charset="0"/>
          </a:endParaRPr>
        </a:p>
        <a:p>
          <a:pPr algn="ctr"/>
          <a:r>
            <a:rPr lang="id-ID" b="1">
              <a:latin typeface="Maiandra GD" panose="020E0502030308020204" pitchFamily="34" charset="0"/>
            </a:rPr>
            <a:t>Ir. YOSMERI</a:t>
          </a:r>
        </a:p>
        <a:p>
          <a:pPr algn="ctr"/>
          <a:r>
            <a:rPr lang="id-ID" b="1">
              <a:latin typeface="Maiandra GD" panose="020E0502030308020204" pitchFamily="34" charset="0"/>
            </a:rPr>
            <a:t>Pembina Utama Madya</a:t>
          </a:r>
          <a:endParaRPr lang="id-ID">
            <a:latin typeface="Maiandra GD" panose="020E0502030308020204" pitchFamily="34" charset="0"/>
          </a:endParaRPr>
        </a:p>
        <a:p>
          <a:pPr algn="ctr"/>
          <a:r>
            <a:rPr lang="id-ID">
              <a:latin typeface="Maiandra GD" panose="020E0502030308020204" pitchFamily="34" charset="0"/>
            </a:rPr>
            <a:t>NIP. 196200105 198803 1005</a:t>
          </a:r>
        </a:p>
        <a:p>
          <a:endParaRPr lang="id-ID"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AT14"/>
  <sheetViews>
    <sheetView workbookViewId="0">
      <selection activeCell="G11" sqref="G11"/>
    </sheetView>
  </sheetViews>
  <sheetFormatPr defaultColWidth="9" defaultRowHeight="15"/>
  <cols>
    <col min="1" max="1" width="4.7109375" customWidth="1"/>
    <col min="2" max="2" width="25" customWidth="1"/>
    <col min="3" max="3" width="3.28515625" style="818" customWidth="1"/>
    <col min="4" max="4" width="33" customWidth="1"/>
    <col min="5" max="5" width="14.7109375" customWidth="1"/>
    <col min="6" max="10" width="16.28515625" customWidth="1"/>
    <col min="11" max="11" width="14.7109375" customWidth="1"/>
    <col min="12" max="46" width="9.140625" style="819"/>
    <col min="257" max="257" width="4.7109375" customWidth="1"/>
    <col min="258" max="258" width="25" customWidth="1"/>
    <col min="259" max="259" width="3.28515625" customWidth="1"/>
    <col min="260" max="260" width="33" customWidth="1"/>
    <col min="261" max="261" width="14.7109375" customWidth="1"/>
    <col min="262" max="266" width="16.28515625" customWidth="1"/>
    <col min="267" max="267" width="14.7109375" customWidth="1"/>
    <col min="513" max="513" width="4.7109375" customWidth="1"/>
    <col min="514" max="514" width="25" customWidth="1"/>
    <col min="515" max="515" width="3.28515625" customWidth="1"/>
    <col min="516" max="516" width="33" customWidth="1"/>
    <col min="517" max="517" width="14.7109375" customWidth="1"/>
    <col min="518" max="522" width="16.28515625" customWidth="1"/>
    <col min="523" max="523" width="14.7109375" customWidth="1"/>
    <col min="769" max="769" width="4.7109375" customWidth="1"/>
    <col min="770" max="770" width="25" customWidth="1"/>
    <col min="771" max="771" width="3.28515625" customWidth="1"/>
    <col min="772" max="772" width="33" customWidth="1"/>
    <col min="773" max="773" width="14.7109375" customWidth="1"/>
    <col min="774" max="778" width="16.28515625" customWidth="1"/>
    <col min="779" max="779" width="14.7109375" customWidth="1"/>
    <col min="1025" max="1025" width="4.7109375" customWidth="1"/>
    <col min="1026" max="1026" width="25" customWidth="1"/>
    <col min="1027" max="1027" width="3.28515625" customWidth="1"/>
    <col min="1028" max="1028" width="33" customWidth="1"/>
    <col min="1029" max="1029" width="14.7109375" customWidth="1"/>
    <col min="1030" max="1034" width="16.28515625" customWidth="1"/>
    <col min="1035" max="1035" width="14.7109375" customWidth="1"/>
    <col min="1281" max="1281" width="4.7109375" customWidth="1"/>
    <col min="1282" max="1282" width="25" customWidth="1"/>
    <col min="1283" max="1283" width="3.28515625" customWidth="1"/>
    <col min="1284" max="1284" width="33" customWidth="1"/>
    <col min="1285" max="1285" width="14.7109375" customWidth="1"/>
    <col min="1286" max="1290" width="16.28515625" customWidth="1"/>
    <col min="1291" max="1291" width="14.7109375" customWidth="1"/>
    <col min="1537" max="1537" width="4.7109375" customWidth="1"/>
    <col min="1538" max="1538" width="25" customWidth="1"/>
    <col min="1539" max="1539" width="3.28515625" customWidth="1"/>
    <col min="1540" max="1540" width="33" customWidth="1"/>
    <col min="1541" max="1541" width="14.7109375" customWidth="1"/>
    <col min="1542" max="1546" width="16.28515625" customWidth="1"/>
    <col min="1547" max="1547" width="14.7109375" customWidth="1"/>
    <col min="1793" max="1793" width="4.7109375" customWidth="1"/>
    <col min="1794" max="1794" width="25" customWidth="1"/>
    <col min="1795" max="1795" width="3.28515625" customWidth="1"/>
    <col min="1796" max="1796" width="33" customWidth="1"/>
    <col min="1797" max="1797" width="14.7109375" customWidth="1"/>
    <col min="1798" max="1802" width="16.28515625" customWidth="1"/>
    <col min="1803" max="1803" width="14.7109375" customWidth="1"/>
    <col min="2049" max="2049" width="4.7109375" customWidth="1"/>
    <col min="2050" max="2050" width="25" customWidth="1"/>
    <col min="2051" max="2051" width="3.28515625" customWidth="1"/>
    <col min="2052" max="2052" width="33" customWidth="1"/>
    <col min="2053" max="2053" width="14.7109375" customWidth="1"/>
    <col min="2054" max="2058" width="16.28515625" customWidth="1"/>
    <col min="2059" max="2059" width="14.7109375" customWidth="1"/>
    <col min="2305" max="2305" width="4.7109375" customWidth="1"/>
    <col min="2306" max="2306" width="25" customWidth="1"/>
    <col min="2307" max="2307" width="3.28515625" customWidth="1"/>
    <col min="2308" max="2308" width="33" customWidth="1"/>
    <col min="2309" max="2309" width="14.7109375" customWidth="1"/>
    <col min="2310" max="2314" width="16.28515625" customWidth="1"/>
    <col min="2315" max="2315" width="14.7109375" customWidth="1"/>
    <col min="2561" max="2561" width="4.7109375" customWidth="1"/>
    <col min="2562" max="2562" width="25" customWidth="1"/>
    <col min="2563" max="2563" width="3.28515625" customWidth="1"/>
    <col min="2564" max="2564" width="33" customWidth="1"/>
    <col min="2565" max="2565" width="14.7109375" customWidth="1"/>
    <col min="2566" max="2570" width="16.28515625" customWidth="1"/>
    <col min="2571" max="2571" width="14.7109375" customWidth="1"/>
    <col min="2817" max="2817" width="4.7109375" customWidth="1"/>
    <col min="2818" max="2818" width="25" customWidth="1"/>
    <col min="2819" max="2819" width="3.28515625" customWidth="1"/>
    <col min="2820" max="2820" width="33" customWidth="1"/>
    <col min="2821" max="2821" width="14.7109375" customWidth="1"/>
    <col min="2822" max="2826" width="16.28515625" customWidth="1"/>
    <col min="2827" max="2827" width="14.7109375" customWidth="1"/>
    <col min="3073" max="3073" width="4.7109375" customWidth="1"/>
    <col min="3074" max="3074" width="25" customWidth="1"/>
    <col min="3075" max="3075" width="3.28515625" customWidth="1"/>
    <col min="3076" max="3076" width="33" customWidth="1"/>
    <col min="3077" max="3077" width="14.7109375" customWidth="1"/>
    <col min="3078" max="3082" width="16.28515625" customWidth="1"/>
    <col min="3083" max="3083" width="14.7109375" customWidth="1"/>
    <col min="3329" max="3329" width="4.7109375" customWidth="1"/>
    <col min="3330" max="3330" width="25" customWidth="1"/>
    <col min="3331" max="3331" width="3.28515625" customWidth="1"/>
    <col min="3332" max="3332" width="33" customWidth="1"/>
    <col min="3333" max="3333" width="14.7109375" customWidth="1"/>
    <col min="3334" max="3338" width="16.28515625" customWidth="1"/>
    <col min="3339" max="3339" width="14.7109375" customWidth="1"/>
    <col min="3585" max="3585" width="4.7109375" customWidth="1"/>
    <col min="3586" max="3586" width="25" customWidth="1"/>
    <col min="3587" max="3587" width="3.28515625" customWidth="1"/>
    <col min="3588" max="3588" width="33" customWidth="1"/>
    <col min="3589" max="3589" width="14.7109375" customWidth="1"/>
    <col min="3590" max="3594" width="16.28515625" customWidth="1"/>
    <col min="3595" max="3595" width="14.7109375" customWidth="1"/>
    <col min="3841" max="3841" width="4.7109375" customWidth="1"/>
    <col min="3842" max="3842" width="25" customWidth="1"/>
    <col min="3843" max="3843" width="3.28515625" customWidth="1"/>
    <col min="3844" max="3844" width="33" customWidth="1"/>
    <col min="3845" max="3845" width="14.7109375" customWidth="1"/>
    <col min="3846" max="3850" width="16.28515625" customWidth="1"/>
    <col min="3851" max="3851" width="14.7109375" customWidth="1"/>
    <col min="4097" max="4097" width="4.7109375" customWidth="1"/>
    <col min="4098" max="4098" width="25" customWidth="1"/>
    <col min="4099" max="4099" width="3.28515625" customWidth="1"/>
    <col min="4100" max="4100" width="33" customWidth="1"/>
    <col min="4101" max="4101" width="14.7109375" customWidth="1"/>
    <col min="4102" max="4106" width="16.28515625" customWidth="1"/>
    <col min="4107" max="4107" width="14.7109375" customWidth="1"/>
    <col min="4353" max="4353" width="4.7109375" customWidth="1"/>
    <col min="4354" max="4354" width="25" customWidth="1"/>
    <col min="4355" max="4355" width="3.28515625" customWidth="1"/>
    <col min="4356" max="4356" width="33" customWidth="1"/>
    <col min="4357" max="4357" width="14.7109375" customWidth="1"/>
    <col min="4358" max="4362" width="16.28515625" customWidth="1"/>
    <col min="4363" max="4363" width="14.7109375" customWidth="1"/>
    <col min="4609" max="4609" width="4.7109375" customWidth="1"/>
    <col min="4610" max="4610" width="25" customWidth="1"/>
    <col min="4611" max="4611" width="3.28515625" customWidth="1"/>
    <col min="4612" max="4612" width="33" customWidth="1"/>
    <col min="4613" max="4613" width="14.7109375" customWidth="1"/>
    <col min="4614" max="4618" width="16.28515625" customWidth="1"/>
    <col min="4619" max="4619" width="14.7109375" customWidth="1"/>
    <col min="4865" max="4865" width="4.7109375" customWidth="1"/>
    <col min="4866" max="4866" width="25" customWidth="1"/>
    <col min="4867" max="4867" width="3.28515625" customWidth="1"/>
    <col min="4868" max="4868" width="33" customWidth="1"/>
    <col min="4869" max="4869" width="14.7109375" customWidth="1"/>
    <col min="4870" max="4874" width="16.28515625" customWidth="1"/>
    <col min="4875" max="4875" width="14.7109375" customWidth="1"/>
    <col min="5121" max="5121" width="4.7109375" customWidth="1"/>
    <col min="5122" max="5122" width="25" customWidth="1"/>
    <col min="5123" max="5123" width="3.28515625" customWidth="1"/>
    <col min="5124" max="5124" width="33" customWidth="1"/>
    <col min="5125" max="5125" width="14.7109375" customWidth="1"/>
    <col min="5126" max="5130" width="16.28515625" customWidth="1"/>
    <col min="5131" max="5131" width="14.7109375" customWidth="1"/>
    <col min="5377" max="5377" width="4.7109375" customWidth="1"/>
    <col min="5378" max="5378" width="25" customWidth="1"/>
    <col min="5379" max="5379" width="3.28515625" customWidth="1"/>
    <col min="5380" max="5380" width="33" customWidth="1"/>
    <col min="5381" max="5381" width="14.7109375" customWidth="1"/>
    <col min="5382" max="5386" width="16.28515625" customWidth="1"/>
    <col min="5387" max="5387" width="14.7109375" customWidth="1"/>
    <col min="5633" max="5633" width="4.7109375" customWidth="1"/>
    <col min="5634" max="5634" width="25" customWidth="1"/>
    <col min="5635" max="5635" width="3.28515625" customWidth="1"/>
    <col min="5636" max="5636" width="33" customWidth="1"/>
    <col min="5637" max="5637" width="14.7109375" customWidth="1"/>
    <col min="5638" max="5642" width="16.28515625" customWidth="1"/>
    <col min="5643" max="5643" width="14.7109375" customWidth="1"/>
    <col min="5889" max="5889" width="4.7109375" customWidth="1"/>
    <col min="5890" max="5890" width="25" customWidth="1"/>
    <col min="5891" max="5891" width="3.28515625" customWidth="1"/>
    <col min="5892" max="5892" width="33" customWidth="1"/>
    <col min="5893" max="5893" width="14.7109375" customWidth="1"/>
    <col min="5894" max="5898" width="16.28515625" customWidth="1"/>
    <col min="5899" max="5899" width="14.7109375" customWidth="1"/>
    <col min="6145" max="6145" width="4.7109375" customWidth="1"/>
    <col min="6146" max="6146" width="25" customWidth="1"/>
    <col min="6147" max="6147" width="3.28515625" customWidth="1"/>
    <col min="6148" max="6148" width="33" customWidth="1"/>
    <col min="6149" max="6149" width="14.7109375" customWidth="1"/>
    <col min="6150" max="6154" width="16.28515625" customWidth="1"/>
    <col min="6155" max="6155" width="14.7109375" customWidth="1"/>
    <col min="6401" max="6401" width="4.7109375" customWidth="1"/>
    <col min="6402" max="6402" width="25" customWidth="1"/>
    <col min="6403" max="6403" width="3.28515625" customWidth="1"/>
    <col min="6404" max="6404" width="33" customWidth="1"/>
    <col min="6405" max="6405" width="14.7109375" customWidth="1"/>
    <col min="6406" max="6410" width="16.28515625" customWidth="1"/>
    <col min="6411" max="6411" width="14.7109375" customWidth="1"/>
    <col min="6657" max="6657" width="4.7109375" customWidth="1"/>
    <col min="6658" max="6658" width="25" customWidth="1"/>
    <col min="6659" max="6659" width="3.28515625" customWidth="1"/>
    <col min="6660" max="6660" width="33" customWidth="1"/>
    <col min="6661" max="6661" width="14.7109375" customWidth="1"/>
    <col min="6662" max="6666" width="16.28515625" customWidth="1"/>
    <col min="6667" max="6667" width="14.7109375" customWidth="1"/>
    <col min="6913" max="6913" width="4.7109375" customWidth="1"/>
    <col min="6914" max="6914" width="25" customWidth="1"/>
    <col min="6915" max="6915" width="3.28515625" customWidth="1"/>
    <col min="6916" max="6916" width="33" customWidth="1"/>
    <col min="6917" max="6917" width="14.7109375" customWidth="1"/>
    <col min="6918" max="6922" width="16.28515625" customWidth="1"/>
    <col min="6923" max="6923" width="14.7109375" customWidth="1"/>
    <col min="7169" max="7169" width="4.7109375" customWidth="1"/>
    <col min="7170" max="7170" width="25" customWidth="1"/>
    <col min="7171" max="7171" width="3.28515625" customWidth="1"/>
    <col min="7172" max="7172" width="33" customWidth="1"/>
    <col min="7173" max="7173" width="14.7109375" customWidth="1"/>
    <col min="7174" max="7178" width="16.28515625" customWidth="1"/>
    <col min="7179" max="7179" width="14.7109375" customWidth="1"/>
    <col min="7425" max="7425" width="4.7109375" customWidth="1"/>
    <col min="7426" max="7426" width="25" customWidth="1"/>
    <col min="7427" max="7427" width="3.28515625" customWidth="1"/>
    <col min="7428" max="7428" width="33" customWidth="1"/>
    <col min="7429" max="7429" width="14.7109375" customWidth="1"/>
    <col min="7430" max="7434" width="16.28515625" customWidth="1"/>
    <col min="7435" max="7435" width="14.7109375" customWidth="1"/>
    <col min="7681" max="7681" width="4.7109375" customWidth="1"/>
    <col min="7682" max="7682" width="25" customWidth="1"/>
    <col min="7683" max="7683" width="3.28515625" customWidth="1"/>
    <col min="7684" max="7684" width="33" customWidth="1"/>
    <col min="7685" max="7685" width="14.7109375" customWidth="1"/>
    <col min="7686" max="7690" width="16.28515625" customWidth="1"/>
    <col min="7691" max="7691" width="14.7109375" customWidth="1"/>
    <col min="7937" max="7937" width="4.7109375" customWidth="1"/>
    <col min="7938" max="7938" width="25" customWidth="1"/>
    <col min="7939" max="7939" width="3.28515625" customWidth="1"/>
    <col min="7940" max="7940" width="33" customWidth="1"/>
    <col min="7941" max="7941" width="14.7109375" customWidth="1"/>
    <col min="7942" max="7946" width="16.28515625" customWidth="1"/>
    <col min="7947" max="7947" width="14.7109375" customWidth="1"/>
    <col min="8193" max="8193" width="4.7109375" customWidth="1"/>
    <col min="8194" max="8194" width="25" customWidth="1"/>
    <col min="8195" max="8195" width="3.28515625" customWidth="1"/>
    <col min="8196" max="8196" width="33" customWidth="1"/>
    <col min="8197" max="8197" width="14.7109375" customWidth="1"/>
    <col min="8198" max="8202" width="16.28515625" customWidth="1"/>
    <col min="8203" max="8203" width="14.7109375" customWidth="1"/>
    <col min="8449" max="8449" width="4.7109375" customWidth="1"/>
    <col min="8450" max="8450" width="25" customWidth="1"/>
    <col min="8451" max="8451" width="3.28515625" customWidth="1"/>
    <col min="8452" max="8452" width="33" customWidth="1"/>
    <col min="8453" max="8453" width="14.7109375" customWidth="1"/>
    <col min="8454" max="8458" width="16.28515625" customWidth="1"/>
    <col min="8459" max="8459" width="14.7109375" customWidth="1"/>
    <col min="8705" max="8705" width="4.7109375" customWidth="1"/>
    <col min="8706" max="8706" width="25" customWidth="1"/>
    <col min="8707" max="8707" width="3.28515625" customWidth="1"/>
    <col min="8708" max="8708" width="33" customWidth="1"/>
    <col min="8709" max="8709" width="14.7109375" customWidth="1"/>
    <col min="8710" max="8714" width="16.28515625" customWidth="1"/>
    <col min="8715" max="8715" width="14.7109375" customWidth="1"/>
    <col min="8961" max="8961" width="4.7109375" customWidth="1"/>
    <col min="8962" max="8962" width="25" customWidth="1"/>
    <col min="8963" max="8963" width="3.28515625" customWidth="1"/>
    <col min="8964" max="8964" width="33" customWidth="1"/>
    <col min="8965" max="8965" width="14.7109375" customWidth="1"/>
    <col min="8966" max="8970" width="16.28515625" customWidth="1"/>
    <col min="8971" max="8971" width="14.7109375" customWidth="1"/>
    <col min="9217" max="9217" width="4.7109375" customWidth="1"/>
    <col min="9218" max="9218" width="25" customWidth="1"/>
    <col min="9219" max="9219" width="3.28515625" customWidth="1"/>
    <col min="9220" max="9220" width="33" customWidth="1"/>
    <col min="9221" max="9221" width="14.7109375" customWidth="1"/>
    <col min="9222" max="9226" width="16.28515625" customWidth="1"/>
    <col min="9227" max="9227" width="14.7109375" customWidth="1"/>
    <col min="9473" max="9473" width="4.7109375" customWidth="1"/>
    <col min="9474" max="9474" width="25" customWidth="1"/>
    <col min="9475" max="9475" width="3.28515625" customWidth="1"/>
    <col min="9476" max="9476" width="33" customWidth="1"/>
    <col min="9477" max="9477" width="14.7109375" customWidth="1"/>
    <col min="9478" max="9482" width="16.28515625" customWidth="1"/>
    <col min="9483" max="9483" width="14.7109375" customWidth="1"/>
    <col min="9729" max="9729" width="4.7109375" customWidth="1"/>
    <col min="9730" max="9730" width="25" customWidth="1"/>
    <col min="9731" max="9731" width="3.28515625" customWidth="1"/>
    <col min="9732" max="9732" width="33" customWidth="1"/>
    <col min="9733" max="9733" width="14.7109375" customWidth="1"/>
    <col min="9734" max="9738" width="16.28515625" customWidth="1"/>
    <col min="9739" max="9739" width="14.7109375" customWidth="1"/>
    <col min="9985" max="9985" width="4.7109375" customWidth="1"/>
    <col min="9986" max="9986" width="25" customWidth="1"/>
    <col min="9987" max="9987" width="3.28515625" customWidth="1"/>
    <col min="9988" max="9988" width="33" customWidth="1"/>
    <col min="9989" max="9989" width="14.7109375" customWidth="1"/>
    <col min="9990" max="9994" width="16.28515625" customWidth="1"/>
    <col min="9995" max="9995" width="14.7109375" customWidth="1"/>
    <col min="10241" max="10241" width="4.7109375" customWidth="1"/>
    <col min="10242" max="10242" width="25" customWidth="1"/>
    <col min="10243" max="10243" width="3.28515625" customWidth="1"/>
    <col min="10244" max="10244" width="33" customWidth="1"/>
    <col min="10245" max="10245" width="14.7109375" customWidth="1"/>
    <col min="10246" max="10250" width="16.28515625" customWidth="1"/>
    <col min="10251" max="10251" width="14.7109375" customWidth="1"/>
    <col min="10497" max="10497" width="4.7109375" customWidth="1"/>
    <col min="10498" max="10498" width="25" customWidth="1"/>
    <col min="10499" max="10499" width="3.28515625" customWidth="1"/>
    <col min="10500" max="10500" width="33" customWidth="1"/>
    <col min="10501" max="10501" width="14.7109375" customWidth="1"/>
    <col min="10502" max="10506" width="16.28515625" customWidth="1"/>
    <col min="10507" max="10507" width="14.7109375" customWidth="1"/>
    <col min="10753" max="10753" width="4.7109375" customWidth="1"/>
    <col min="10754" max="10754" width="25" customWidth="1"/>
    <col min="10755" max="10755" width="3.28515625" customWidth="1"/>
    <col min="10756" max="10756" width="33" customWidth="1"/>
    <col min="10757" max="10757" width="14.7109375" customWidth="1"/>
    <col min="10758" max="10762" width="16.28515625" customWidth="1"/>
    <col min="10763" max="10763" width="14.7109375" customWidth="1"/>
    <col min="11009" max="11009" width="4.7109375" customWidth="1"/>
    <col min="11010" max="11010" width="25" customWidth="1"/>
    <col min="11011" max="11011" width="3.28515625" customWidth="1"/>
    <col min="11012" max="11012" width="33" customWidth="1"/>
    <col min="11013" max="11013" width="14.7109375" customWidth="1"/>
    <col min="11014" max="11018" width="16.28515625" customWidth="1"/>
    <col min="11019" max="11019" width="14.7109375" customWidth="1"/>
    <col min="11265" max="11265" width="4.7109375" customWidth="1"/>
    <col min="11266" max="11266" width="25" customWidth="1"/>
    <col min="11267" max="11267" width="3.28515625" customWidth="1"/>
    <col min="11268" max="11268" width="33" customWidth="1"/>
    <col min="11269" max="11269" width="14.7109375" customWidth="1"/>
    <col min="11270" max="11274" width="16.28515625" customWidth="1"/>
    <col min="11275" max="11275" width="14.7109375" customWidth="1"/>
    <col min="11521" max="11521" width="4.7109375" customWidth="1"/>
    <col min="11522" max="11522" width="25" customWidth="1"/>
    <col min="11523" max="11523" width="3.28515625" customWidth="1"/>
    <col min="11524" max="11524" width="33" customWidth="1"/>
    <col min="11525" max="11525" width="14.7109375" customWidth="1"/>
    <col min="11526" max="11530" width="16.28515625" customWidth="1"/>
    <col min="11531" max="11531" width="14.7109375" customWidth="1"/>
    <col min="11777" max="11777" width="4.7109375" customWidth="1"/>
    <col min="11778" max="11778" width="25" customWidth="1"/>
    <col min="11779" max="11779" width="3.28515625" customWidth="1"/>
    <col min="11780" max="11780" width="33" customWidth="1"/>
    <col min="11781" max="11781" width="14.7109375" customWidth="1"/>
    <col min="11782" max="11786" width="16.28515625" customWidth="1"/>
    <col min="11787" max="11787" width="14.7109375" customWidth="1"/>
    <col min="12033" max="12033" width="4.7109375" customWidth="1"/>
    <col min="12034" max="12034" width="25" customWidth="1"/>
    <col min="12035" max="12035" width="3.28515625" customWidth="1"/>
    <col min="12036" max="12036" width="33" customWidth="1"/>
    <col min="12037" max="12037" width="14.7109375" customWidth="1"/>
    <col min="12038" max="12042" width="16.28515625" customWidth="1"/>
    <col min="12043" max="12043" width="14.7109375" customWidth="1"/>
    <col min="12289" max="12289" width="4.7109375" customWidth="1"/>
    <col min="12290" max="12290" width="25" customWidth="1"/>
    <col min="12291" max="12291" width="3.28515625" customWidth="1"/>
    <col min="12292" max="12292" width="33" customWidth="1"/>
    <col min="12293" max="12293" width="14.7109375" customWidth="1"/>
    <col min="12294" max="12298" width="16.28515625" customWidth="1"/>
    <col min="12299" max="12299" width="14.7109375" customWidth="1"/>
    <col min="12545" max="12545" width="4.7109375" customWidth="1"/>
    <col min="12546" max="12546" width="25" customWidth="1"/>
    <col min="12547" max="12547" width="3.28515625" customWidth="1"/>
    <col min="12548" max="12548" width="33" customWidth="1"/>
    <col min="12549" max="12549" width="14.7109375" customWidth="1"/>
    <col min="12550" max="12554" width="16.28515625" customWidth="1"/>
    <col min="12555" max="12555" width="14.7109375" customWidth="1"/>
    <col min="12801" max="12801" width="4.7109375" customWidth="1"/>
    <col min="12802" max="12802" width="25" customWidth="1"/>
    <col min="12803" max="12803" width="3.28515625" customWidth="1"/>
    <col min="12804" max="12804" width="33" customWidth="1"/>
    <col min="12805" max="12805" width="14.7109375" customWidth="1"/>
    <col min="12806" max="12810" width="16.28515625" customWidth="1"/>
    <col min="12811" max="12811" width="14.7109375" customWidth="1"/>
    <col min="13057" max="13057" width="4.7109375" customWidth="1"/>
    <col min="13058" max="13058" width="25" customWidth="1"/>
    <col min="13059" max="13059" width="3.28515625" customWidth="1"/>
    <col min="13060" max="13060" width="33" customWidth="1"/>
    <col min="13061" max="13061" width="14.7109375" customWidth="1"/>
    <col min="13062" max="13066" width="16.28515625" customWidth="1"/>
    <col min="13067" max="13067" width="14.7109375" customWidth="1"/>
    <col min="13313" max="13313" width="4.7109375" customWidth="1"/>
    <col min="13314" max="13314" width="25" customWidth="1"/>
    <col min="13315" max="13315" width="3.28515625" customWidth="1"/>
    <col min="13316" max="13316" width="33" customWidth="1"/>
    <col min="13317" max="13317" width="14.7109375" customWidth="1"/>
    <col min="13318" max="13322" width="16.28515625" customWidth="1"/>
    <col min="13323" max="13323" width="14.7109375" customWidth="1"/>
    <col min="13569" max="13569" width="4.7109375" customWidth="1"/>
    <col min="13570" max="13570" width="25" customWidth="1"/>
    <col min="13571" max="13571" width="3.28515625" customWidth="1"/>
    <col min="13572" max="13572" width="33" customWidth="1"/>
    <col min="13573" max="13573" width="14.7109375" customWidth="1"/>
    <col min="13574" max="13578" width="16.28515625" customWidth="1"/>
    <col min="13579" max="13579" width="14.7109375" customWidth="1"/>
    <col min="13825" max="13825" width="4.7109375" customWidth="1"/>
    <col min="13826" max="13826" width="25" customWidth="1"/>
    <col min="13827" max="13827" width="3.28515625" customWidth="1"/>
    <col min="13828" max="13828" width="33" customWidth="1"/>
    <col min="13829" max="13829" width="14.7109375" customWidth="1"/>
    <col min="13830" max="13834" width="16.28515625" customWidth="1"/>
    <col min="13835" max="13835" width="14.7109375" customWidth="1"/>
    <col min="14081" max="14081" width="4.7109375" customWidth="1"/>
    <col min="14082" max="14082" width="25" customWidth="1"/>
    <col min="14083" max="14083" width="3.28515625" customWidth="1"/>
    <col min="14084" max="14084" width="33" customWidth="1"/>
    <col min="14085" max="14085" width="14.7109375" customWidth="1"/>
    <col min="14086" max="14090" width="16.28515625" customWidth="1"/>
    <col min="14091" max="14091" width="14.7109375" customWidth="1"/>
    <col min="14337" max="14337" width="4.7109375" customWidth="1"/>
    <col min="14338" max="14338" width="25" customWidth="1"/>
    <col min="14339" max="14339" width="3.28515625" customWidth="1"/>
    <col min="14340" max="14340" width="33" customWidth="1"/>
    <col min="14341" max="14341" width="14.7109375" customWidth="1"/>
    <col min="14342" max="14346" width="16.28515625" customWidth="1"/>
    <col min="14347" max="14347" width="14.7109375" customWidth="1"/>
    <col min="14593" max="14593" width="4.7109375" customWidth="1"/>
    <col min="14594" max="14594" width="25" customWidth="1"/>
    <col min="14595" max="14595" width="3.28515625" customWidth="1"/>
    <col min="14596" max="14596" width="33" customWidth="1"/>
    <col min="14597" max="14597" width="14.7109375" customWidth="1"/>
    <col min="14598" max="14602" width="16.28515625" customWidth="1"/>
    <col min="14603" max="14603" width="14.7109375" customWidth="1"/>
    <col min="14849" max="14849" width="4.7109375" customWidth="1"/>
    <col min="14850" max="14850" width="25" customWidth="1"/>
    <col min="14851" max="14851" width="3.28515625" customWidth="1"/>
    <col min="14852" max="14852" width="33" customWidth="1"/>
    <col min="14853" max="14853" width="14.7109375" customWidth="1"/>
    <col min="14854" max="14858" width="16.28515625" customWidth="1"/>
    <col min="14859" max="14859" width="14.7109375" customWidth="1"/>
    <col min="15105" max="15105" width="4.7109375" customWidth="1"/>
    <col min="15106" max="15106" width="25" customWidth="1"/>
    <col min="15107" max="15107" width="3.28515625" customWidth="1"/>
    <col min="15108" max="15108" width="33" customWidth="1"/>
    <col min="15109" max="15109" width="14.7109375" customWidth="1"/>
    <col min="15110" max="15114" width="16.28515625" customWidth="1"/>
    <col min="15115" max="15115" width="14.7109375" customWidth="1"/>
    <col min="15361" max="15361" width="4.7109375" customWidth="1"/>
    <col min="15362" max="15362" width="25" customWidth="1"/>
    <col min="15363" max="15363" width="3.28515625" customWidth="1"/>
    <col min="15364" max="15364" width="33" customWidth="1"/>
    <col min="15365" max="15365" width="14.7109375" customWidth="1"/>
    <col min="15366" max="15370" width="16.28515625" customWidth="1"/>
    <col min="15371" max="15371" width="14.7109375" customWidth="1"/>
    <col min="15617" max="15617" width="4.7109375" customWidth="1"/>
    <col min="15618" max="15618" width="25" customWidth="1"/>
    <col min="15619" max="15619" width="3.28515625" customWidth="1"/>
    <col min="15620" max="15620" width="33" customWidth="1"/>
    <col min="15621" max="15621" width="14.7109375" customWidth="1"/>
    <col min="15622" max="15626" width="16.28515625" customWidth="1"/>
    <col min="15627" max="15627" width="14.7109375" customWidth="1"/>
    <col min="15873" max="15873" width="4.7109375" customWidth="1"/>
    <col min="15874" max="15874" width="25" customWidth="1"/>
    <col min="15875" max="15875" width="3.28515625" customWidth="1"/>
    <col min="15876" max="15876" width="33" customWidth="1"/>
    <col min="15877" max="15877" width="14.7109375" customWidth="1"/>
    <col min="15878" max="15882" width="16.28515625" customWidth="1"/>
    <col min="15883" max="15883" width="14.7109375" customWidth="1"/>
    <col min="16129" max="16129" width="4.7109375" customWidth="1"/>
    <col min="16130" max="16130" width="25" customWidth="1"/>
    <col min="16131" max="16131" width="3.28515625" customWidth="1"/>
    <col min="16132" max="16132" width="33" customWidth="1"/>
    <col min="16133" max="16133" width="14.7109375" customWidth="1"/>
    <col min="16134" max="16138" width="16.28515625" customWidth="1"/>
    <col min="16139" max="16139" width="14.7109375" customWidth="1"/>
  </cols>
  <sheetData>
    <row r="1" spans="1:46" ht="18">
      <c r="A1" s="861" t="s">
        <v>0</v>
      </c>
      <c r="B1" s="861"/>
      <c r="C1" s="861"/>
      <c r="D1" s="861"/>
      <c r="E1" s="861"/>
      <c r="F1" s="861"/>
      <c r="G1" s="861"/>
      <c r="H1" s="861"/>
      <c r="I1" s="861"/>
      <c r="J1" s="861"/>
      <c r="K1" s="861"/>
    </row>
    <row r="4" spans="1:46" s="38" customFormat="1" ht="25.5" customHeight="1">
      <c r="A4" s="820" t="s">
        <v>1</v>
      </c>
      <c r="B4" s="820" t="s">
        <v>2</v>
      </c>
      <c r="C4" s="821"/>
      <c r="L4" s="849"/>
      <c r="M4" s="849"/>
      <c r="N4" s="849"/>
      <c r="O4" s="849"/>
      <c r="P4" s="849"/>
      <c r="Q4" s="849"/>
      <c r="R4" s="849"/>
      <c r="S4" s="849"/>
      <c r="T4" s="849"/>
      <c r="U4" s="849"/>
      <c r="V4" s="849"/>
      <c r="W4" s="849"/>
      <c r="X4" s="849"/>
      <c r="Y4" s="849"/>
      <c r="Z4" s="849"/>
      <c r="AA4" s="849"/>
      <c r="AB4" s="849"/>
      <c r="AC4" s="849"/>
      <c r="AD4" s="849"/>
      <c r="AE4" s="849"/>
      <c r="AF4" s="849"/>
      <c r="AG4" s="849"/>
      <c r="AH4" s="849"/>
      <c r="AI4" s="849"/>
      <c r="AJ4" s="849"/>
      <c r="AK4" s="849"/>
      <c r="AL4" s="849"/>
      <c r="AM4" s="849"/>
      <c r="AN4" s="849"/>
      <c r="AO4" s="849"/>
      <c r="AP4" s="849"/>
      <c r="AQ4" s="849"/>
      <c r="AR4" s="849"/>
      <c r="AS4" s="849"/>
      <c r="AT4" s="849"/>
    </row>
    <row r="5" spans="1:46" s="814" customFormat="1" ht="21" customHeight="1">
      <c r="A5" s="865" t="s">
        <v>3</v>
      </c>
      <c r="B5" s="868" t="s">
        <v>4</v>
      </c>
      <c r="C5" s="873" t="s">
        <v>5</v>
      </c>
      <c r="D5" s="874"/>
      <c r="E5" s="862" t="s">
        <v>6</v>
      </c>
      <c r="F5" s="863"/>
      <c r="G5" s="863"/>
      <c r="H5" s="863"/>
      <c r="I5" s="863"/>
      <c r="J5" s="864"/>
      <c r="K5" s="871" t="s">
        <v>7</v>
      </c>
      <c r="L5" s="850"/>
      <c r="M5" s="850"/>
      <c r="N5" s="850"/>
      <c r="O5" s="850"/>
      <c r="P5" s="850"/>
      <c r="Q5" s="850"/>
      <c r="R5" s="850"/>
      <c r="S5" s="850"/>
      <c r="T5" s="850"/>
      <c r="U5" s="850"/>
      <c r="V5" s="850"/>
      <c r="W5" s="850"/>
      <c r="X5" s="850"/>
      <c r="Y5" s="850"/>
      <c r="Z5" s="850"/>
      <c r="AA5" s="850"/>
      <c r="AB5" s="850"/>
      <c r="AC5" s="850"/>
      <c r="AD5" s="850"/>
      <c r="AE5" s="850"/>
      <c r="AF5" s="850"/>
      <c r="AG5" s="850"/>
      <c r="AH5" s="850"/>
      <c r="AI5" s="850"/>
      <c r="AJ5" s="850"/>
      <c r="AK5" s="850"/>
      <c r="AL5" s="850"/>
      <c r="AM5" s="850"/>
      <c r="AN5" s="850"/>
      <c r="AO5" s="850"/>
      <c r="AP5" s="850"/>
      <c r="AQ5" s="850"/>
      <c r="AR5" s="850"/>
      <c r="AS5" s="850"/>
      <c r="AT5" s="850"/>
    </row>
    <row r="6" spans="1:46" s="815" customFormat="1" ht="19.5" customHeight="1">
      <c r="A6" s="866"/>
      <c r="B6" s="869"/>
      <c r="C6" s="875"/>
      <c r="D6" s="876"/>
      <c r="E6" s="822">
        <v>2016</v>
      </c>
      <c r="F6" s="822">
        <v>2017</v>
      </c>
      <c r="G6" s="822">
        <v>2018</v>
      </c>
      <c r="H6" s="822">
        <v>2019</v>
      </c>
      <c r="I6" s="822">
        <v>2020</v>
      </c>
      <c r="J6" s="822">
        <v>2021</v>
      </c>
      <c r="K6" s="872"/>
      <c r="L6" s="850"/>
      <c r="M6" s="850"/>
      <c r="N6" s="850"/>
      <c r="O6" s="850"/>
      <c r="P6" s="850"/>
      <c r="Q6" s="850"/>
      <c r="R6" s="850"/>
      <c r="S6" s="850"/>
      <c r="T6" s="850"/>
      <c r="U6" s="850"/>
      <c r="V6" s="850"/>
      <c r="W6" s="850"/>
      <c r="X6" s="850"/>
      <c r="Y6" s="850"/>
      <c r="Z6" s="850"/>
      <c r="AA6" s="850"/>
      <c r="AB6" s="850"/>
      <c r="AC6" s="850"/>
      <c r="AD6" s="850"/>
      <c r="AE6" s="850"/>
      <c r="AF6" s="850"/>
      <c r="AG6" s="850"/>
      <c r="AH6" s="850"/>
      <c r="AI6" s="850"/>
      <c r="AJ6" s="850"/>
      <c r="AK6" s="850"/>
      <c r="AL6" s="850"/>
      <c r="AM6" s="850"/>
      <c r="AN6" s="850"/>
      <c r="AO6" s="850"/>
      <c r="AP6" s="850"/>
      <c r="AQ6" s="850"/>
      <c r="AR6" s="850"/>
      <c r="AS6" s="850"/>
      <c r="AT6" s="850"/>
    </row>
    <row r="7" spans="1:46" s="816" customFormat="1">
      <c r="A7" s="823"/>
      <c r="B7" s="824"/>
      <c r="C7" s="825"/>
      <c r="D7" s="826"/>
      <c r="E7" s="827"/>
      <c r="F7" s="827"/>
      <c r="G7" s="827"/>
      <c r="H7" s="827"/>
      <c r="I7" s="827"/>
      <c r="J7" s="827"/>
      <c r="K7" s="851"/>
      <c r="L7" s="852"/>
      <c r="M7" s="852"/>
      <c r="N7" s="852"/>
      <c r="O7" s="852"/>
      <c r="P7" s="852"/>
      <c r="Q7" s="852"/>
      <c r="R7" s="852"/>
      <c r="S7" s="852"/>
      <c r="T7" s="852"/>
      <c r="U7" s="852"/>
      <c r="V7" s="852"/>
      <c r="W7" s="852"/>
      <c r="X7" s="852"/>
      <c r="Y7" s="852"/>
      <c r="Z7" s="852"/>
      <c r="AA7" s="852"/>
      <c r="AB7" s="852"/>
      <c r="AC7" s="852"/>
      <c r="AD7" s="852"/>
      <c r="AE7" s="852"/>
      <c r="AF7" s="852"/>
      <c r="AG7" s="852"/>
      <c r="AH7" s="852"/>
      <c r="AI7" s="852"/>
      <c r="AJ7" s="852"/>
      <c r="AK7" s="852"/>
      <c r="AL7" s="852"/>
      <c r="AM7" s="852"/>
      <c r="AN7" s="852"/>
      <c r="AO7" s="852"/>
      <c r="AP7" s="852"/>
      <c r="AQ7" s="852"/>
      <c r="AR7" s="852"/>
      <c r="AS7" s="852"/>
      <c r="AT7" s="852"/>
    </row>
    <row r="8" spans="1:46" s="816" customFormat="1" ht="31.5" customHeight="1">
      <c r="A8" s="828" t="s">
        <v>8</v>
      </c>
      <c r="B8" s="829" t="s">
        <v>9</v>
      </c>
      <c r="C8" s="830" t="s">
        <v>8</v>
      </c>
      <c r="D8" s="831" t="s">
        <v>10</v>
      </c>
      <c r="E8" s="832">
        <v>24000000</v>
      </c>
      <c r="F8" s="833" t="s">
        <v>11</v>
      </c>
      <c r="G8" s="833" t="s">
        <v>12</v>
      </c>
      <c r="H8" s="833" t="s">
        <v>13</v>
      </c>
      <c r="I8" s="833" t="s">
        <v>14</v>
      </c>
      <c r="J8" s="833" t="s">
        <v>15</v>
      </c>
      <c r="K8" s="853"/>
      <c r="L8" s="852"/>
      <c r="M8" s="852"/>
      <c r="N8" s="852"/>
      <c r="O8" s="852"/>
      <c r="P8" s="852"/>
      <c r="Q8" s="852"/>
      <c r="R8" s="852"/>
      <c r="S8" s="852"/>
      <c r="T8" s="852"/>
      <c r="U8" s="852"/>
      <c r="V8" s="852"/>
      <c r="W8" s="852"/>
      <c r="X8" s="852"/>
      <c r="Y8" s="852"/>
      <c r="Z8" s="852"/>
      <c r="AA8" s="852"/>
      <c r="AB8" s="852"/>
      <c r="AC8" s="852"/>
      <c r="AD8" s="852"/>
      <c r="AE8" s="852"/>
      <c r="AF8" s="852"/>
      <c r="AG8" s="852"/>
      <c r="AH8" s="852"/>
      <c r="AI8" s="852"/>
      <c r="AJ8" s="852"/>
      <c r="AK8" s="852"/>
      <c r="AL8" s="852"/>
      <c r="AM8" s="852"/>
      <c r="AN8" s="852"/>
      <c r="AO8" s="852"/>
      <c r="AP8" s="852"/>
      <c r="AQ8" s="852"/>
      <c r="AR8" s="852"/>
      <c r="AS8" s="852"/>
      <c r="AT8" s="852"/>
    </row>
    <row r="9" spans="1:46" s="816" customFormat="1" ht="30.75" customHeight="1">
      <c r="A9" s="828"/>
      <c r="B9" s="834"/>
      <c r="C9" s="835" t="s">
        <v>16</v>
      </c>
      <c r="D9" s="836" t="s">
        <v>17</v>
      </c>
      <c r="E9" s="835" t="s">
        <v>15</v>
      </c>
      <c r="F9" s="835" t="s">
        <v>18</v>
      </c>
      <c r="G9" s="835" t="s">
        <v>19</v>
      </c>
      <c r="H9" s="835" t="s">
        <v>20</v>
      </c>
      <c r="I9" s="835" t="s">
        <v>21</v>
      </c>
      <c r="J9" s="835" t="s">
        <v>22</v>
      </c>
      <c r="K9" s="854"/>
      <c r="L9" s="852"/>
      <c r="M9" s="852"/>
      <c r="N9" s="852"/>
      <c r="O9" s="852"/>
      <c r="P9" s="852"/>
      <c r="Q9" s="852"/>
      <c r="R9" s="852"/>
      <c r="S9" s="852"/>
      <c r="T9" s="852"/>
      <c r="U9" s="852"/>
      <c r="V9" s="852"/>
      <c r="W9" s="852"/>
      <c r="X9" s="852"/>
      <c r="Y9" s="852"/>
      <c r="Z9" s="852"/>
      <c r="AA9" s="852"/>
      <c r="AB9" s="852"/>
      <c r="AC9" s="852"/>
      <c r="AD9" s="852"/>
      <c r="AE9" s="852"/>
      <c r="AF9" s="852"/>
      <c r="AG9" s="852"/>
      <c r="AH9" s="852"/>
      <c r="AI9" s="852"/>
      <c r="AJ9" s="852"/>
      <c r="AK9" s="852"/>
      <c r="AL9" s="852"/>
      <c r="AM9" s="852"/>
      <c r="AN9" s="852"/>
      <c r="AO9" s="852"/>
      <c r="AP9" s="852"/>
      <c r="AQ9" s="852"/>
      <c r="AR9" s="852"/>
      <c r="AS9" s="852"/>
      <c r="AT9" s="852"/>
    </row>
    <row r="10" spans="1:46" s="816" customFormat="1">
      <c r="A10" s="828"/>
      <c r="B10" s="829"/>
      <c r="C10" s="837"/>
      <c r="D10" s="838"/>
      <c r="E10" s="837"/>
      <c r="F10" s="837"/>
      <c r="G10" s="837"/>
      <c r="H10" s="837"/>
      <c r="I10" s="837"/>
      <c r="J10" s="837"/>
      <c r="K10" s="855"/>
      <c r="L10" s="852"/>
      <c r="M10" s="852"/>
      <c r="N10" s="852"/>
      <c r="O10" s="852"/>
      <c r="P10" s="852"/>
      <c r="Q10" s="852"/>
      <c r="R10" s="852"/>
      <c r="S10" s="852"/>
      <c r="T10" s="852"/>
      <c r="U10" s="852"/>
      <c r="V10" s="852"/>
      <c r="W10" s="852"/>
      <c r="X10" s="852"/>
      <c r="Y10" s="852"/>
      <c r="Z10" s="852"/>
      <c r="AA10" s="852"/>
      <c r="AB10" s="852"/>
      <c r="AC10" s="852"/>
      <c r="AD10" s="852"/>
      <c r="AE10" s="852"/>
      <c r="AF10" s="852"/>
      <c r="AG10" s="852"/>
      <c r="AH10" s="852"/>
      <c r="AI10" s="852"/>
      <c r="AJ10" s="852"/>
      <c r="AK10" s="852"/>
      <c r="AL10" s="852"/>
      <c r="AM10" s="852"/>
      <c r="AN10" s="852"/>
      <c r="AO10" s="852"/>
      <c r="AP10" s="852"/>
      <c r="AQ10" s="852"/>
      <c r="AR10" s="852"/>
      <c r="AS10" s="852"/>
      <c r="AT10" s="852"/>
    </row>
    <row r="11" spans="1:46" s="816" customFormat="1" ht="66" customHeight="1">
      <c r="A11" s="839" t="s">
        <v>16</v>
      </c>
      <c r="B11" s="840" t="s">
        <v>23</v>
      </c>
      <c r="C11" s="841" t="s">
        <v>8</v>
      </c>
      <c r="D11" s="842" t="s">
        <v>24</v>
      </c>
      <c r="E11" s="843">
        <v>0.52</v>
      </c>
      <c r="F11" s="843">
        <v>0.56999999999999995</v>
      </c>
      <c r="G11" s="843">
        <v>0.57999999999999996</v>
      </c>
      <c r="H11" s="843">
        <v>0.7</v>
      </c>
      <c r="I11" s="843">
        <v>0.75</v>
      </c>
      <c r="J11" s="843">
        <v>0.8</v>
      </c>
      <c r="K11" s="856"/>
      <c r="L11" s="852"/>
      <c r="M11" s="852"/>
      <c r="N11" s="852"/>
      <c r="O11" s="852"/>
      <c r="P11" s="852"/>
      <c r="Q11" s="852"/>
      <c r="R11" s="852"/>
      <c r="S11" s="852"/>
      <c r="T11" s="852"/>
      <c r="U11" s="852"/>
      <c r="V11" s="852"/>
      <c r="W11" s="852"/>
      <c r="X11" s="852"/>
      <c r="Y11" s="852"/>
      <c r="Z11" s="852"/>
      <c r="AA11" s="852"/>
      <c r="AB11" s="852"/>
      <c r="AC11" s="852"/>
      <c r="AD11" s="852"/>
      <c r="AE11" s="852"/>
      <c r="AF11" s="852"/>
      <c r="AG11" s="852"/>
      <c r="AH11" s="852"/>
      <c r="AI11" s="852"/>
      <c r="AJ11" s="852"/>
      <c r="AK11" s="852"/>
      <c r="AL11" s="852"/>
      <c r="AM11" s="852"/>
      <c r="AN11" s="852"/>
      <c r="AO11" s="852"/>
      <c r="AP11" s="852"/>
      <c r="AQ11" s="852"/>
      <c r="AR11" s="852"/>
      <c r="AS11" s="852"/>
      <c r="AT11" s="852"/>
    </row>
    <row r="12" spans="1:46" s="816" customFormat="1" ht="30.75" customHeight="1">
      <c r="A12" s="867" t="s">
        <v>25</v>
      </c>
      <c r="B12" s="870" t="s">
        <v>26</v>
      </c>
      <c r="C12" s="837" t="s">
        <v>8</v>
      </c>
      <c r="D12" s="838" t="s">
        <v>27</v>
      </c>
      <c r="E12" s="837">
        <v>146.30000000000001</v>
      </c>
      <c r="F12" s="837">
        <v>147.76</v>
      </c>
      <c r="G12" s="837">
        <v>149.24</v>
      </c>
      <c r="H12" s="837">
        <v>150.72999999999999</v>
      </c>
      <c r="I12" s="837">
        <v>152.24</v>
      </c>
      <c r="J12" s="837">
        <v>153.76</v>
      </c>
      <c r="K12" s="855"/>
      <c r="L12" s="852"/>
      <c r="M12" s="852"/>
      <c r="N12" s="852"/>
      <c r="O12" s="852"/>
      <c r="P12" s="852"/>
      <c r="Q12" s="852"/>
      <c r="R12" s="852"/>
      <c r="S12" s="852"/>
      <c r="T12" s="852"/>
      <c r="U12" s="852"/>
      <c r="V12" s="852"/>
      <c r="W12" s="852"/>
      <c r="X12" s="852"/>
      <c r="Y12" s="852"/>
      <c r="Z12" s="852"/>
      <c r="AA12" s="852"/>
      <c r="AB12" s="852"/>
      <c r="AC12" s="852"/>
      <c r="AD12" s="852"/>
      <c r="AE12" s="852"/>
      <c r="AF12" s="852"/>
      <c r="AG12" s="852"/>
      <c r="AH12" s="852"/>
      <c r="AI12" s="852"/>
      <c r="AJ12" s="852"/>
      <c r="AK12" s="852"/>
      <c r="AL12" s="852"/>
      <c r="AM12" s="852"/>
      <c r="AN12" s="852"/>
      <c r="AO12" s="852"/>
      <c r="AP12" s="852"/>
      <c r="AQ12" s="852"/>
      <c r="AR12" s="852"/>
      <c r="AS12" s="852"/>
      <c r="AT12" s="852"/>
    </row>
    <row r="13" spans="1:46" s="816" customFormat="1" ht="21" customHeight="1">
      <c r="A13" s="867"/>
      <c r="B13" s="870"/>
      <c r="C13" s="835" t="s">
        <v>16</v>
      </c>
      <c r="D13" s="836" t="s">
        <v>28</v>
      </c>
      <c r="E13" s="835">
        <v>36.409999999999997</v>
      </c>
      <c r="F13" s="835">
        <v>36.53</v>
      </c>
      <c r="G13" s="835">
        <v>36.630000000000003</v>
      </c>
      <c r="H13" s="844">
        <v>37</v>
      </c>
      <c r="I13" s="844">
        <v>38</v>
      </c>
      <c r="J13" s="844">
        <v>39</v>
      </c>
      <c r="K13" s="854"/>
      <c r="L13" s="852"/>
      <c r="M13" s="852"/>
      <c r="N13" s="852"/>
      <c r="O13" s="852"/>
      <c r="P13" s="852"/>
      <c r="Q13" s="852"/>
      <c r="R13" s="852"/>
      <c r="S13" s="852"/>
      <c r="T13" s="852"/>
      <c r="U13" s="852"/>
      <c r="V13" s="852"/>
      <c r="W13" s="852"/>
      <c r="X13" s="852"/>
      <c r="Y13" s="852"/>
      <c r="Z13" s="852"/>
      <c r="AA13" s="852"/>
      <c r="AB13" s="852"/>
      <c r="AC13" s="852"/>
      <c r="AD13" s="852"/>
      <c r="AE13" s="852"/>
      <c r="AF13" s="852"/>
      <c r="AG13" s="852"/>
      <c r="AH13" s="852"/>
      <c r="AI13" s="852"/>
      <c r="AJ13" s="852"/>
      <c r="AK13" s="852"/>
      <c r="AL13" s="852"/>
      <c r="AM13" s="852"/>
      <c r="AN13" s="852"/>
      <c r="AO13" s="852"/>
      <c r="AP13" s="852"/>
      <c r="AQ13" s="852"/>
      <c r="AR13" s="852"/>
      <c r="AS13" s="852"/>
      <c r="AT13" s="852"/>
    </row>
    <row r="14" spans="1:46" s="817" customFormat="1">
      <c r="A14" s="845"/>
      <c r="B14" s="846"/>
      <c r="C14" s="847"/>
      <c r="D14" s="848"/>
      <c r="E14" s="847"/>
      <c r="F14" s="847"/>
      <c r="G14" s="847"/>
      <c r="H14" s="847"/>
      <c r="I14" s="847"/>
      <c r="J14" s="847"/>
      <c r="K14" s="857"/>
      <c r="L14" s="852"/>
      <c r="M14" s="852"/>
      <c r="N14" s="852"/>
      <c r="O14" s="852"/>
      <c r="P14" s="852"/>
      <c r="Q14" s="852"/>
      <c r="R14" s="852"/>
      <c r="S14" s="852"/>
      <c r="T14" s="852"/>
      <c r="U14" s="852"/>
      <c r="V14" s="852"/>
      <c r="W14" s="852"/>
      <c r="X14" s="852"/>
      <c r="Y14" s="852"/>
      <c r="Z14" s="852"/>
      <c r="AA14" s="852"/>
      <c r="AB14" s="852"/>
      <c r="AC14" s="852"/>
      <c r="AD14" s="852"/>
      <c r="AE14" s="852"/>
      <c r="AF14" s="852"/>
      <c r="AG14" s="852"/>
      <c r="AH14" s="852"/>
      <c r="AI14" s="852"/>
      <c r="AJ14" s="852"/>
      <c r="AK14" s="852"/>
      <c r="AL14" s="852"/>
      <c r="AM14" s="852"/>
      <c r="AN14" s="852"/>
      <c r="AO14" s="852"/>
      <c r="AP14" s="852"/>
      <c r="AQ14" s="852"/>
      <c r="AR14" s="852"/>
      <c r="AS14" s="852"/>
      <c r="AT14" s="852"/>
    </row>
  </sheetData>
  <mergeCells count="8">
    <mergeCell ref="A1:K1"/>
    <mergeCell ref="E5:J5"/>
    <mergeCell ref="A5:A6"/>
    <mergeCell ref="A12:A13"/>
    <mergeCell ref="B5:B6"/>
    <mergeCell ref="B12:B13"/>
    <mergeCell ref="K5:K6"/>
    <mergeCell ref="C5:D6"/>
  </mergeCells>
  <pageMargins left="0.51180555555555596" right="0.51180555555555596" top="0.74791666666666701" bottom="0.74791666666666701" header="0.31388888888888899" footer="0.31388888888888899"/>
  <pageSetup paperSize="9" scale="75"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E262"/>
  <sheetViews>
    <sheetView tabSelected="1" view="pageBreakPreview" topLeftCell="A25" zoomScaleNormal="100" zoomScaleSheetLayoutView="100" workbookViewId="0">
      <selection activeCell="L12" sqref="L12"/>
    </sheetView>
  </sheetViews>
  <sheetFormatPr defaultColWidth="9" defaultRowHeight="12.75"/>
  <cols>
    <col min="1" max="1" width="13.140625" style="165" customWidth="1"/>
    <col min="2" max="2" width="2.42578125" style="165" customWidth="1"/>
    <col min="3" max="3" width="13.140625" style="165" customWidth="1"/>
    <col min="4" max="4" width="2.140625" style="165" customWidth="1"/>
    <col min="5" max="5" width="13.28515625" style="165" customWidth="1"/>
    <col min="6" max="6" width="2.140625" style="165" customWidth="1"/>
    <col min="7" max="7" width="19.7109375" style="165" customWidth="1"/>
    <col min="8" max="8" width="4.85546875" style="165" customWidth="1"/>
    <col min="9" max="9" width="4" style="166" customWidth="1"/>
    <col min="10" max="10" width="17" style="165" customWidth="1"/>
    <col min="11" max="11" width="18.85546875" style="167" customWidth="1"/>
    <col min="12" max="12" width="10.140625" style="167" customWidth="1"/>
    <col min="13" max="13" width="8" style="507" customWidth="1"/>
    <col min="14" max="14" width="7" style="165" customWidth="1"/>
    <col min="15" max="15" width="11.140625" style="165" customWidth="1"/>
    <col min="16" max="16" width="7" style="165" customWidth="1"/>
    <col min="17" max="17" width="11.28515625" style="165" customWidth="1"/>
    <col min="18" max="18" width="6.85546875" style="165" customWidth="1"/>
    <col min="19" max="19" width="11.140625" style="165" customWidth="1"/>
    <col min="20" max="20" width="7.140625" style="165" customWidth="1"/>
    <col min="21" max="21" width="10.28515625" style="165" customWidth="1"/>
    <col min="22" max="22" width="7.7109375" style="165" customWidth="1"/>
    <col min="23" max="23" width="10.7109375" style="165" customWidth="1"/>
    <col min="24" max="24" width="7.42578125" style="165" customWidth="1"/>
    <col min="25" max="25" width="10.28515625" style="165" customWidth="1"/>
    <col min="26" max="26" width="10.28515625" style="165" hidden="1" customWidth="1"/>
    <col min="27" max="27" width="7.42578125" style="165" hidden="1" customWidth="1"/>
    <col min="28" max="28" width="8.7109375" style="165" hidden="1" customWidth="1"/>
    <col min="29" max="29" width="11" style="165" hidden="1" customWidth="1"/>
    <col min="30" max="30" width="11.140625" style="165" customWidth="1"/>
    <col min="31" max="31" width="9.140625" style="165" customWidth="1"/>
    <col min="32" max="274" width="9.140625" style="165"/>
    <col min="275" max="275" width="18.28515625" style="165" customWidth="1"/>
    <col min="276" max="276" width="3.28515625" style="165" customWidth="1"/>
    <col min="277" max="277" width="10.140625" style="165" customWidth="1"/>
    <col min="278" max="278" width="2.140625" style="165" customWidth="1"/>
    <col min="279" max="279" width="30.5703125" style="165" customWidth="1"/>
    <col min="280" max="283" width="9.140625" style="165"/>
    <col min="284" max="284" width="8.85546875" style="165" customWidth="1"/>
    <col min="285" max="285" width="17.85546875" style="165" customWidth="1"/>
    <col min="286" max="286" width="17.7109375" style="165" customWidth="1"/>
    <col min="287" max="287" width="7.28515625" style="165" customWidth="1"/>
    <col min="288" max="530" width="9.140625" style="165"/>
    <col min="531" max="531" width="18.28515625" style="165" customWidth="1"/>
    <col min="532" max="532" width="3.28515625" style="165" customWidth="1"/>
    <col min="533" max="533" width="10.140625" style="165" customWidth="1"/>
    <col min="534" max="534" width="2.140625" style="165" customWidth="1"/>
    <col min="535" max="535" width="30.5703125" style="165" customWidth="1"/>
    <col min="536" max="539" width="9.140625" style="165"/>
    <col min="540" max="540" width="8.85546875" style="165" customWidth="1"/>
    <col min="541" max="541" width="17.85546875" style="165" customWidth="1"/>
    <col min="542" max="542" width="17.7109375" style="165" customWidth="1"/>
    <col min="543" max="543" width="7.28515625" style="165" customWidth="1"/>
    <col min="544" max="786" width="9.140625" style="165"/>
    <col min="787" max="787" width="18.28515625" style="165" customWidth="1"/>
    <col min="788" max="788" width="3.28515625" style="165" customWidth="1"/>
    <col min="789" max="789" width="10.140625" style="165" customWidth="1"/>
    <col min="790" max="790" width="2.140625" style="165" customWidth="1"/>
    <col min="791" max="791" width="30.5703125" style="165" customWidth="1"/>
    <col min="792" max="795" width="9.140625" style="165"/>
    <col min="796" max="796" width="8.85546875" style="165" customWidth="1"/>
    <col min="797" max="797" width="17.85546875" style="165" customWidth="1"/>
    <col min="798" max="798" width="17.7109375" style="165" customWidth="1"/>
    <col min="799" max="799" width="7.28515625" style="165" customWidth="1"/>
    <col min="800" max="1042" width="9.140625" style="165"/>
    <col min="1043" max="1043" width="18.28515625" style="165" customWidth="1"/>
    <col min="1044" max="1044" width="3.28515625" style="165" customWidth="1"/>
    <col min="1045" max="1045" width="10.140625" style="165" customWidth="1"/>
    <col min="1046" max="1046" width="2.140625" style="165" customWidth="1"/>
    <col min="1047" max="1047" width="30.5703125" style="165" customWidth="1"/>
    <col min="1048" max="1051" width="9.140625" style="165"/>
    <col min="1052" max="1052" width="8.85546875" style="165" customWidth="1"/>
    <col min="1053" max="1053" width="17.85546875" style="165" customWidth="1"/>
    <col min="1054" max="1054" width="17.7109375" style="165" customWidth="1"/>
    <col min="1055" max="1055" width="7.28515625" style="165" customWidth="1"/>
    <col min="1056" max="1298" width="9.140625" style="165"/>
    <col min="1299" max="1299" width="18.28515625" style="165" customWidth="1"/>
    <col min="1300" max="1300" width="3.28515625" style="165" customWidth="1"/>
    <col min="1301" max="1301" width="10.140625" style="165" customWidth="1"/>
    <col min="1302" max="1302" width="2.140625" style="165" customWidth="1"/>
    <col min="1303" max="1303" width="30.5703125" style="165" customWidth="1"/>
    <col min="1304" max="1307" width="9.140625" style="165"/>
    <col min="1308" max="1308" width="8.85546875" style="165" customWidth="1"/>
    <col min="1309" max="1309" width="17.85546875" style="165" customWidth="1"/>
    <col min="1310" max="1310" width="17.7109375" style="165" customWidth="1"/>
    <col min="1311" max="1311" width="7.28515625" style="165" customWidth="1"/>
    <col min="1312" max="1554" width="9.140625" style="165"/>
    <col min="1555" max="1555" width="18.28515625" style="165" customWidth="1"/>
    <col min="1556" max="1556" width="3.28515625" style="165" customWidth="1"/>
    <col min="1557" max="1557" width="10.140625" style="165" customWidth="1"/>
    <col min="1558" max="1558" width="2.140625" style="165" customWidth="1"/>
    <col min="1559" max="1559" width="30.5703125" style="165" customWidth="1"/>
    <col min="1560" max="1563" width="9.140625" style="165"/>
    <col min="1564" max="1564" width="8.85546875" style="165" customWidth="1"/>
    <col min="1565" max="1565" width="17.85546875" style="165" customWidth="1"/>
    <col min="1566" max="1566" width="17.7109375" style="165" customWidth="1"/>
    <col min="1567" max="1567" width="7.28515625" style="165" customWidth="1"/>
    <col min="1568" max="1810" width="9.140625" style="165"/>
    <col min="1811" max="1811" width="18.28515625" style="165" customWidth="1"/>
    <col min="1812" max="1812" width="3.28515625" style="165" customWidth="1"/>
    <col min="1813" max="1813" width="10.140625" style="165" customWidth="1"/>
    <col min="1814" max="1814" width="2.140625" style="165" customWidth="1"/>
    <col min="1815" max="1815" width="30.5703125" style="165" customWidth="1"/>
    <col min="1816" max="1819" width="9.140625" style="165"/>
    <col min="1820" max="1820" width="8.85546875" style="165" customWidth="1"/>
    <col min="1821" max="1821" width="17.85546875" style="165" customWidth="1"/>
    <col min="1822" max="1822" width="17.7109375" style="165" customWidth="1"/>
    <col min="1823" max="1823" width="7.28515625" style="165" customWidth="1"/>
    <col min="1824" max="2066" width="9.140625" style="165"/>
    <col min="2067" max="2067" width="18.28515625" style="165" customWidth="1"/>
    <col min="2068" max="2068" width="3.28515625" style="165" customWidth="1"/>
    <col min="2069" max="2069" width="10.140625" style="165" customWidth="1"/>
    <col min="2070" max="2070" width="2.140625" style="165" customWidth="1"/>
    <col min="2071" max="2071" width="30.5703125" style="165" customWidth="1"/>
    <col min="2072" max="2075" width="9.140625" style="165"/>
    <col min="2076" max="2076" width="8.85546875" style="165" customWidth="1"/>
    <col min="2077" max="2077" width="17.85546875" style="165" customWidth="1"/>
    <col min="2078" max="2078" width="17.7109375" style="165" customWidth="1"/>
    <col min="2079" max="2079" width="7.28515625" style="165" customWidth="1"/>
    <col min="2080" max="2322" width="9.140625" style="165"/>
    <col min="2323" max="2323" width="18.28515625" style="165" customWidth="1"/>
    <col min="2324" max="2324" width="3.28515625" style="165" customWidth="1"/>
    <col min="2325" max="2325" width="10.140625" style="165" customWidth="1"/>
    <col min="2326" max="2326" width="2.140625" style="165" customWidth="1"/>
    <col min="2327" max="2327" width="30.5703125" style="165" customWidth="1"/>
    <col min="2328" max="2331" width="9.140625" style="165"/>
    <col min="2332" max="2332" width="8.85546875" style="165" customWidth="1"/>
    <col min="2333" max="2333" width="17.85546875" style="165" customWidth="1"/>
    <col min="2334" max="2334" width="17.7109375" style="165" customWidth="1"/>
    <col min="2335" max="2335" width="7.28515625" style="165" customWidth="1"/>
    <col min="2336" max="2578" width="9.140625" style="165"/>
    <col min="2579" max="2579" width="18.28515625" style="165" customWidth="1"/>
    <col min="2580" max="2580" width="3.28515625" style="165" customWidth="1"/>
    <col min="2581" max="2581" width="10.140625" style="165" customWidth="1"/>
    <col min="2582" max="2582" width="2.140625" style="165" customWidth="1"/>
    <col min="2583" max="2583" width="30.5703125" style="165" customWidth="1"/>
    <col min="2584" max="2587" width="9.140625" style="165"/>
    <col min="2588" max="2588" width="8.85546875" style="165" customWidth="1"/>
    <col min="2589" max="2589" width="17.85546875" style="165" customWidth="1"/>
    <col min="2590" max="2590" width="17.7109375" style="165" customWidth="1"/>
    <col min="2591" max="2591" width="7.28515625" style="165" customWidth="1"/>
    <col min="2592" max="2834" width="9.140625" style="165"/>
    <col min="2835" max="2835" width="18.28515625" style="165" customWidth="1"/>
    <col min="2836" max="2836" width="3.28515625" style="165" customWidth="1"/>
    <col min="2837" max="2837" width="10.140625" style="165" customWidth="1"/>
    <col min="2838" max="2838" width="2.140625" style="165" customWidth="1"/>
    <col min="2839" max="2839" width="30.5703125" style="165" customWidth="1"/>
    <col min="2840" max="2843" width="9.140625" style="165"/>
    <col min="2844" max="2844" width="8.85546875" style="165" customWidth="1"/>
    <col min="2845" max="2845" width="17.85546875" style="165" customWidth="1"/>
    <col min="2846" max="2846" width="17.7109375" style="165" customWidth="1"/>
    <col min="2847" max="2847" width="7.28515625" style="165" customWidth="1"/>
    <col min="2848" max="3090" width="9.140625" style="165"/>
    <col min="3091" max="3091" width="18.28515625" style="165" customWidth="1"/>
    <col min="3092" max="3092" width="3.28515625" style="165" customWidth="1"/>
    <col min="3093" max="3093" width="10.140625" style="165" customWidth="1"/>
    <col min="3094" max="3094" width="2.140625" style="165" customWidth="1"/>
    <col min="3095" max="3095" width="30.5703125" style="165" customWidth="1"/>
    <col min="3096" max="3099" width="9.140625" style="165"/>
    <col min="3100" max="3100" width="8.85546875" style="165" customWidth="1"/>
    <col min="3101" max="3101" width="17.85546875" style="165" customWidth="1"/>
    <col min="3102" max="3102" width="17.7109375" style="165" customWidth="1"/>
    <col min="3103" max="3103" width="7.28515625" style="165" customWidth="1"/>
    <col min="3104" max="3346" width="9.140625" style="165"/>
    <col min="3347" max="3347" width="18.28515625" style="165" customWidth="1"/>
    <col min="3348" max="3348" width="3.28515625" style="165" customWidth="1"/>
    <col min="3349" max="3349" width="10.140625" style="165" customWidth="1"/>
    <col min="3350" max="3350" width="2.140625" style="165" customWidth="1"/>
    <col min="3351" max="3351" width="30.5703125" style="165" customWidth="1"/>
    <col min="3352" max="3355" width="9.140625" style="165"/>
    <col min="3356" max="3356" width="8.85546875" style="165" customWidth="1"/>
    <col min="3357" max="3357" width="17.85546875" style="165" customWidth="1"/>
    <col min="3358" max="3358" width="17.7109375" style="165" customWidth="1"/>
    <col min="3359" max="3359" width="7.28515625" style="165" customWidth="1"/>
    <col min="3360" max="3602" width="9.140625" style="165"/>
    <col min="3603" max="3603" width="18.28515625" style="165" customWidth="1"/>
    <col min="3604" max="3604" width="3.28515625" style="165" customWidth="1"/>
    <col min="3605" max="3605" width="10.140625" style="165" customWidth="1"/>
    <col min="3606" max="3606" width="2.140625" style="165" customWidth="1"/>
    <col min="3607" max="3607" width="30.5703125" style="165" customWidth="1"/>
    <col min="3608" max="3611" width="9.140625" style="165"/>
    <col min="3612" max="3612" width="8.85546875" style="165" customWidth="1"/>
    <col min="3613" max="3613" width="17.85546875" style="165" customWidth="1"/>
    <col min="3614" max="3614" width="17.7109375" style="165" customWidth="1"/>
    <col min="3615" max="3615" width="7.28515625" style="165" customWidth="1"/>
    <col min="3616" max="3858" width="9.140625" style="165"/>
    <col min="3859" max="3859" width="18.28515625" style="165" customWidth="1"/>
    <col min="3860" max="3860" width="3.28515625" style="165" customWidth="1"/>
    <col min="3861" max="3861" width="10.140625" style="165" customWidth="1"/>
    <col min="3862" max="3862" width="2.140625" style="165" customWidth="1"/>
    <col min="3863" max="3863" width="30.5703125" style="165" customWidth="1"/>
    <col min="3864" max="3867" width="9.140625" style="165"/>
    <col min="3868" max="3868" width="8.85546875" style="165" customWidth="1"/>
    <col min="3869" max="3869" width="17.85546875" style="165" customWidth="1"/>
    <col min="3870" max="3870" width="17.7109375" style="165" customWidth="1"/>
    <col min="3871" max="3871" width="7.28515625" style="165" customWidth="1"/>
    <col min="3872" max="4114" width="9.140625" style="165"/>
    <col min="4115" max="4115" width="18.28515625" style="165" customWidth="1"/>
    <col min="4116" max="4116" width="3.28515625" style="165" customWidth="1"/>
    <col min="4117" max="4117" width="10.140625" style="165" customWidth="1"/>
    <col min="4118" max="4118" width="2.140625" style="165" customWidth="1"/>
    <col min="4119" max="4119" width="30.5703125" style="165" customWidth="1"/>
    <col min="4120" max="4123" width="9.140625" style="165"/>
    <col min="4124" max="4124" width="8.85546875" style="165" customWidth="1"/>
    <col min="4125" max="4125" width="17.85546875" style="165" customWidth="1"/>
    <col min="4126" max="4126" width="17.7109375" style="165" customWidth="1"/>
    <col min="4127" max="4127" width="7.28515625" style="165" customWidth="1"/>
    <col min="4128" max="4370" width="9.140625" style="165"/>
    <col min="4371" max="4371" width="18.28515625" style="165" customWidth="1"/>
    <col min="4372" max="4372" width="3.28515625" style="165" customWidth="1"/>
    <col min="4373" max="4373" width="10.140625" style="165" customWidth="1"/>
    <col min="4374" max="4374" width="2.140625" style="165" customWidth="1"/>
    <col min="4375" max="4375" width="30.5703125" style="165" customWidth="1"/>
    <col min="4376" max="4379" width="9.140625" style="165"/>
    <col min="4380" max="4380" width="8.85546875" style="165" customWidth="1"/>
    <col min="4381" max="4381" width="17.85546875" style="165" customWidth="1"/>
    <col min="4382" max="4382" width="17.7109375" style="165" customWidth="1"/>
    <col min="4383" max="4383" width="7.28515625" style="165" customWidth="1"/>
    <col min="4384" max="4626" width="9.140625" style="165"/>
    <col min="4627" max="4627" width="18.28515625" style="165" customWidth="1"/>
    <col min="4628" max="4628" width="3.28515625" style="165" customWidth="1"/>
    <col min="4629" max="4629" width="10.140625" style="165" customWidth="1"/>
    <col min="4630" max="4630" width="2.140625" style="165" customWidth="1"/>
    <col min="4631" max="4631" width="30.5703125" style="165" customWidth="1"/>
    <col min="4632" max="4635" width="9.140625" style="165"/>
    <col min="4636" max="4636" width="8.85546875" style="165" customWidth="1"/>
    <col min="4637" max="4637" width="17.85546875" style="165" customWidth="1"/>
    <col min="4638" max="4638" width="17.7109375" style="165" customWidth="1"/>
    <col min="4639" max="4639" width="7.28515625" style="165" customWidth="1"/>
    <col min="4640" max="4882" width="9.140625" style="165"/>
    <col min="4883" max="4883" width="18.28515625" style="165" customWidth="1"/>
    <col min="4884" max="4884" width="3.28515625" style="165" customWidth="1"/>
    <col min="4885" max="4885" width="10.140625" style="165" customWidth="1"/>
    <col min="4886" max="4886" width="2.140625" style="165" customWidth="1"/>
    <col min="4887" max="4887" width="30.5703125" style="165" customWidth="1"/>
    <col min="4888" max="4891" width="9.140625" style="165"/>
    <col min="4892" max="4892" width="8.85546875" style="165" customWidth="1"/>
    <col min="4893" max="4893" width="17.85546875" style="165" customWidth="1"/>
    <col min="4894" max="4894" width="17.7109375" style="165" customWidth="1"/>
    <col min="4895" max="4895" width="7.28515625" style="165" customWidth="1"/>
    <col min="4896" max="5138" width="9.140625" style="165"/>
    <col min="5139" max="5139" width="18.28515625" style="165" customWidth="1"/>
    <col min="5140" max="5140" width="3.28515625" style="165" customWidth="1"/>
    <col min="5141" max="5141" width="10.140625" style="165" customWidth="1"/>
    <col min="5142" max="5142" width="2.140625" style="165" customWidth="1"/>
    <col min="5143" max="5143" width="30.5703125" style="165" customWidth="1"/>
    <col min="5144" max="5147" width="9.140625" style="165"/>
    <col min="5148" max="5148" width="8.85546875" style="165" customWidth="1"/>
    <col min="5149" max="5149" width="17.85546875" style="165" customWidth="1"/>
    <col min="5150" max="5150" width="17.7109375" style="165" customWidth="1"/>
    <col min="5151" max="5151" width="7.28515625" style="165" customWidth="1"/>
    <col min="5152" max="5394" width="9.140625" style="165"/>
    <col min="5395" max="5395" width="18.28515625" style="165" customWidth="1"/>
    <col min="5396" max="5396" width="3.28515625" style="165" customWidth="1"/>
    <col min="5397" max="5397" width="10.140625" style="165" customWidth="1"/>
    <col min="5398" max="5398" width="2.140625" style="165" customWidth="1"/>
    <col min="5399" max="5399" width="30.5703125" style="165" customWidth="1"/>
    <col min="5400" max="5403" width="9.140625" style="165"/>
    <col min="5404" max="5404" width="8.85546875" style="165" customWidth="1"/>
    <col min="5405" max="5405" width="17.85546875" style="165" customWidth="1"/>
    <col min="5406" max="5406" width="17.7109375" style="165" customWidth="1"/>
    <col min="5407" max="5407" width="7.28515625" style="165" customWidth="1"/>
    <col min="5408" max="5650" width="9.140625" style="165"/>
    <col min="5651" max="5651" width="18.28515625" style="165" customWidth="1"/>
    <col min="5652" max="5652" width="3.28515625" style="165" customWidth="1"/>
    <col min="5653" max="5653" width="10.140625" style="165" customWidth="1"/>
    <col min="5654" max="5654" width="2.140625" style="165" customWidth="1"/>
    <col min="5655" max="5655" width="30.5703125" style="165" customWidth="1"/>
    <col min="5656" max="5659" width="9.140625" style="165"/>
    <col min="5660" max="5660" width="8.85546875" style="165" customWidth="1"/>
    <col min="5661" max="5661" width="17.85546875" style="165" customWidth="1"/>
    <col min="5662" max="5662" width="17.7109375" style="165" customWidth="1"/>
    <col min="5663" max="5663" width="7.28515625" style="165" customWidth="1"/>
    <col min="5664" max="5906" width="9.140625" style="165"/>
    <col min="5907" max="5907" width="18.28515625" style="165" customWidth="1"/>
    <col min="5908" max="5908" width="3.28515625" style="165" customWidth="1"/>
    <col min="5909" max="5909" width="10.140625" style="165" customWidth="1"/>
    <col min="5910" max="5910" width="2.140625" style="165" customWidth="1"/>
    <col min="5911" max="5911" width="30.5703125" style="165" customWidth="1"/>
    <col min="5912" max="5915" width="9.140625" style="165"/>
    <col min="5916" max="5916" width="8.85546875" style="165" customWidth="1"/>
    <col min="5917" max="5917" width="17.85546875" style="165" customWidth="1"/>
    <col min="5918" max="5918" width="17.7109375" style="165" customWidth="1"/>
    <col min="5919" max="5919" width="7.28515625" style="165" customWidth="1"/>
    <col min="5920" max="6162" width="9.140625" style="165"/>
    <col min="6163" max="6163" width="18.28515625" style="165" customWidth="1"/>
    <col min="6164" max="6164" width="3.28515625" style="165" customWidth="1"/>
    <col min="6165" max="6165" width="10.140625" style="165" customWidth="1"/>
    <col min="6166" max="6166" width="2.140625" style="165" customWidth="1"/>
    <col min="6167" max="6167" width="30.5703125" style="165" customWidth="1"/>
    <col min="6168" max="6171" width="9.140625" style="165"/>
    <col min="6172" max="6172" width="8.85546875" style="165" customWidth="1"/>
    <col min="6173" max="6173" width="17.85546875" style="165" customWidth="1"/>
    <col min="6174" max="6174" width="17.7109375" style="165" customWidth="1"/>
    <col min="6175" max="6175" width="7.28515625" style="165" customWidth="1"/>
    <col min="6176" max="6418" width="9.140625" style="165"/>
    <col min="6419" max="6419" width="18.28515625" style="165" customWidth="1"/>
    <col min="6420" max="6420" width="3.28515625" style="165" customWidth="1"/>
    <col min="6421" max="6421" width="10.140625" style="165" customWidth="1"/>
    <col min="6422" max="6422" width="2.140625" style="165" customWidth="1"/>
    <col min="6423" max="6423" width="30.5703125" style="165" customWidth="1"/>
    <col min="6424" max="6427" width="9.140625" style="165"/>
    <col min="6428" max="6428" width="8.85546875" style="165" customWidth="1"/>
    <col min="6429" max="6429" width="17.85546875" style="165" customWidth="1"/>
    <col min="6430" max="6430" width="17.7109375" style="165" customWidth="1"/>
    <col min="6431" max="6431" width="7.28515625" style="165" customWidth="1"/>
    <col min="6432" max="6674" width="9.140625" style="165"/>
    <col min="6675" max="6675" width="18.28515625" style="165" customWidth="1"/>
    <col min="6676" max="6676" width="3.28515625" style="165" customWidth="1"/>
    <col min="6677" max="6677" width="10.140625" style="165" customWidth="1"/>
    <col min="6678" max="6678" width="2.140625" style="165" customWidth="1"/>
    <col min="6679" max="6679" width="30.5703125" style="165" customWidth="1"/>
    <col min="6680" max="6683" width="9.140625" style="165"/>
    <col min="6684" max="6684" width="8.85546875" style="165" customWidth="1"/>
    <col min="6685" max="6685" width="17.85546875" style="165" customWidth="1"/>
    <col min="6686" max="6686" width="17.7109375" style="165" customWidth="1"/>
    <col min="6687" max="6687" width="7.28515625" style="165" customWidth="1"/>
    <col min="6688" max="6930" width="9.140625" style="165"/>
    <col min="6931" max="6931" width="18.28515625" style="165" customWidth="1"/>
    <col min="6932" max="6932" width="3.28515625" style="165" customWidth="1"/>
    <col min="6933" max="6933" width="10.140625" style="165" customWidth="1"/>
    <col min="6934" max="6934" width="2.140625" style="165" customWidth="1"/>
    <col min="6935" max="6935" width="30.5703125" style="165" customWidth="1"/>
    <col min="6936" max="6939" width="9.140625" style="165"/>
    <col min="6940" max="6940" width="8.85546875" style="165" customWidth="1"/>
    <col min="6941" max="6941" width="17.85546875" style="165" customWidth="1"/>
    <col min="6942" max="6942" width="17.7109375" style="165" customWidth="1"/>
    <col min="6943" max="6943" width="7.28515625" style="165" customWidth="1"/>
    <col min="6944" max="7186" width="9.140625" style="165"/>
    <col min="7187" max="7187" width="18.28515625" style="165" customWidth="1"/>
    <col min="7188" max="7188" width="3.28515625" style="165" customWidth="1"/>
    <col min="7189" max="7189" width="10.140625" style="165" customWidth="1"/>
    <col min="7190" max="7190" width="2.140625" style="165" customWidth="1"/>
    <col min="7191" max="7191" width="30.5703125" style="165" customWidth="1"/>
    <col min="7192" max="7195" width="9.140625" style="165"/>
    <col min="7196" max="7196" width="8.85546875" style="165" customWidth="1"/>
    <col min="7197" max="7197" width="17.85546875" style="165" customWidth="1"/>
    <col min="7198" max="7198" width="17.7109375" style="165" customWidth="1"/>
    <col min="7199" max="7199" width="7.28515625" style="165" customWidth="1"/>
    <col min="7200" max="7442" width="9.140625" style="165"/>
    <col min="7443" max="7443" width="18.28515625" style="165" customWidth="1"/>
    <col min="7444" max="7444" width="3.28515625" style="165" customWidth="1"/>
    <col min="7445" max="7445" width="10.140625" style="165" customWidth="1"/>
    <col min="7446" max="7446" width="2.140625" style="165" customWidth="1"/>
    <col min="7447" max="7447" width="30.5703125" style="165" customWidth="1"/>
    <col min="7448" max="7451" width="9.140625" style="165"/>
    <col min="7452" max="7452" width="8.85546875" style="165" customWidth="1"/>
    <col min="7453" max="7453" width="17.85546875" style="165" customWidth="1"/>
    <col min="7454" max="7454" width="17.7109375" style="165" customWidth="1"/>
    <col min="7455" max="7455" width="7.28515625" style="165" customWidth="1"/>
    <col min="7456" max="7698" width="9.140625" style="165"/>
    <col min="7699" max="7699" width="18.28515625" style="165" customWidth="1"/>
    <col min="7700" max="7700" width="3.28515625" style="165" customWidth="1"/>
    <col min="7701" max="7701" width="10.140625" style="165" customWidth="1"/>
    <col min="7702" max="7702" width="2.140625" style="165" customWidth="1"/>
    <col min="7703" max="7703" width="30.5703125" style="165" customWidth="1"/>
    <col min="7704" max="7707" width="9.140625" style="165"/>
    <col min="7708" max="7708" width="8.85546875" style="165" customWidth="1"/>
    <col min="7709" max="7709" width="17.85546875" style="165" customWidth="1"/>
    <col min="7710" max="7710" width="17.7109375" style="165" customWidth="1"/>
    <col min="7711" max="7711" width="7.28515625" style="165" customWidth="1"/>
    <col min="7712" max="7954" width="9.140625" style="165"/>
    <col min="7955" max="7955" width="18.28515625" style="165" customWidth="1"/>
    <col min="7956" max="7956" width="3.28515625" style="165" customWidth="1"/>
    <col min="7957" max="7957" width="10.140625" style="165" customWidth="1"/>
    <col min="7958" max="7958" width="2.140625" style="165" customWidth="1"/>
    <col min="7959" max="7959" width="30.5703125" style="165" customWidth="1"/>
    <col min="7960" max="7963" width="9.140625" style="165"/>
    <col min="7964" max="7964" width="8.85546875" style="165" customWidth="1"/>
    <col min="7965" max="7965" width="17.85546875" style="165" customWidth="1"/>
    <col min="7966" max="7966" width="17.7109375" style="165" customWidth="1"/>
    <col min="7967" max="7967" width="7.28515625" style="165" customWidth="1"/>
    <col min="7968" max="8210" width="9.140625" style="165"/>
    <col min="8211" max="8211" width="18.28515625" style="165" customWidth="1"/>
    <col min="8212" max="8212" width="3.28515625" style="165" customWidth="1"/>
    <col min="8213" max="8213" width="10.140625" style="165" customWidth="1"/>
    <col min="8214" max="8214" width="2.140625" style="165" customWidth="1"/>
    <col min="8215" max="8215" width="30.5703125" style="165" customWidth="1"/>
    <col min="8216" max="8219" width="9.140625" style="165"/>
    <col min="8220" max="8220" width="8.85546875" style="165" customWidth="1"/>
    <col min="8221" max="8221" width="17.85546875" style="165" customWidth="1"/>
    <col min="8222" max="8222" width="17.7109375" style="165" customWidth="1"/>
    <col min="8223" max="8223" width="7.28515625" style="165" customWidth="1"/>
    <col min="8224" max="8466" width="9.140625" style="165"/>
    <col min="8467" max="8467" width="18.28515625" style="165" customWidth="1"/>
    <col min="8468" max="8468" width="3.28515625" style="165" customWidth="1"/>
    <col min="8469" max="8469" width="10.140625" style="165" customWidth="1"/>
    <col min="8470" max="8470" width="2.140625" style="165" customWidth="1"/>
    <col min="8471" max="8471" width="30.5703125" style="165" customWidth="1"/>
    <col min="8472" max="8475" width="9.140625" style="165"/>
    <col min="8476" max="8476" width="8.85546875" style="165" customWidth="1"/>
    <col min="8477" max="8477" width="17.85546875" style="165" customWidth="1"/>
    <col min="8478" max="8478" width="17.7109375" style="165" customWidth="1"/>
    <col min="8479" max="8479" width="7.28515625" style="165" customWidth="1"/>
    <col min="8480" max="8722" width="9.140625" style="165"/>
    <col min="8723" max="8723" width="18.28515625" style="165" customWidth="1"/>
    <col min="8724" max="8724" width="3.28515625" style="165" customWidth="1"/>
    <col min="8725" max="8725" width="10.140625" style="165" customWidth="1"/>
    <col min="8726" max="8726" width="2.140625" style="165" customWidth="1"/>
    <col min="8727" max="8727" width="30.5703125" style="165" customWidth="1"/>
    <col min="8728" max="8731" width="9.140625" style="165"/>
    <col min="8732" max="8732" width="8.85546875" style="165" customWidth="1"/>
    <col min="8733" max="8733" width="17.85546875" style="165" customWidth="1"/>
    <col min="8734" max="8734" width="17.7109375" style="165" customWidth="1"/>
    <col min="8735" max="8735" width="7.28515625" style="165" customWidth="1"/>
    <col min="8736" max="8978" width="9.140625" style="165"/>
    <col min="8979" max="8979" width="18.28515625" style="165" customWidth="1"/>
    <col min="8980" max="8980" width="3.28515625" style="165" customWidth="1"/>
    <col min="8981" max="8981" width="10.140625" style="165" customWidth="1"/>
    <col min="8982" max="8982" width="2.140625" style="165" customWidth="1"/>
    <col min="8983" max="8983" width="30.5703125" style="165" customWidth="1"/>
    <col min="8984" max="8987" width="9.140625" style="165"/>
    <col min="8988" max="8988" width="8.85546875" style="165" customWidth="1"/>
    <col min="8989" max="8989" width="17.85546875" style="165" customWidth="1"/>
    <col min="8990" max="8990" width="17.7109375" style="165" customWidth="1"/>
    <col min="8991" max="8991" width="7.28515625" style="165" customWidth="1"/>
    <col min="8992" max="9234" width="9.140625" style="165"/>
    <col min="9235" max="9235" width="18.28515625" style="165" customWidth="1"/>
    <col min="9236" max="9236" width="3.28515625" style="165" customWidth="1"/>
    <col min="9237" max="9237" width="10.140625" style="165" customWidth="1"/>
    <col min="9238" max="9238" width="2.140625" style="165" customWidth="1"/>
    <col min="9239" max="9239" width="30.5703125" style="165" customWidth="1"/>
    <col min="9240" max="9243" width="9.140625" style="165"/>
    <col min="9244" max="9244" width="8.85546875" style="165" customWidth="1"/>
    <col min="9245" max="9245" width="17.85546875" style="165" customWidth="1"/>
    <col min="9246" max="9246" width="17.7109375" style="165" customWidth="1"/>
    <col min="9247" max="9247" width="7.28515625" style="165" customWidth="1"/>
    <col min="9248" max="9490" width="9.140625" style="165"/>
    <col min="9491" max="9491" width="18.28515625" style="165" customWidth="1"/>
    <col min="9492" max="9492" width="3.28515625" style="165" customWidth="1"/>
    <col min="9493" max="9493" width="10.140625" style="165" customWidth="1"/>
    <col min="9494" max="9494" width="2.140625" style="165" customWidth="1"/>
    <col min="9495" max="9495" width="30.5703125" style="165" customWidth="1"/>
    <col min="9496" max="9499" width="9.140625" style="165"/>
    <col min="9500" max="9500" width="8.85546875" style="165" customWidth="1"/>
    <col min="9501" max="9501" width="17.85546875" style="165" customWidth="1"/>
    <col min="9502" max="9502" width="17.7109375" style="165" customWidth="1"/>
    <col min="9503" max="9503" width="7.28515625" style="165" customWidth="1"/>
    <col min="9504" max="9746" width="9.140625" style="165"/>
    <col min="9747" max="9747" width="18.28515625" style="165" customWidth="1"/>
    <col min="9748" max="9748" width="3.28515625" style="165" customWidth="1"/>
    <col min="9749" max="9749" width="10.140625" style="165" customWidth="1"/>
    <col min="9750" max="9750" width="2.140625" style="165" customWidth="1"/>
    <col min="9751" max="9751" width="30.5703125" style="165" customWidth="1"/>
    <col min="9752" max="9755" width="9.140625" style="165"/>
    <col min="9756" max="9756" width="8.85546875" style="165" customWidth="1"/>
    <col min="9757" max="9757" width="17.85546875" style="165" customWidth="1"/>
    <col min="9758" max="9758" width="17.7109375" style="165" customWidth="1"/>
    <col min="9759" max="9759" width="7.28515625" style="165" customWidth="1"/>
    <col min="9760" max="10002" width="9.140625" style="165"/>
    <col min="10003" max="10003" width="18.28515625" style="165" customWidth="1"/>
    <col min="10004" max="10004" width="3.28515625" style="165" customWidth="1"/>
    <col min="10005" max="10005" width="10.140625" style="165" customWidth="1"/>
    <col min="10006" max="10006" width="2.140625" style="165" customWidth="1"/>
    <col min="10007" max="10007" width="30.5703125" style="165" customWidth="1"/>
    <col min="10008" max="10011" width="9.140625" style="165"/>
    <col min="10012" max="10012" width="8.85546875" style="165" customWidth="1"/>
    <col min="10013" max="10013" width="17.85546875" style="165" customWidth="1"/>
    <col min="10014" max="10014" width="17.7109375" style="165" customWidth="1"/>
    <col min="10015" max="10015" width="7.28515625" style="165" customWidth="1"/>
    <col min="10016" max="10258" width="9.140625" style="165"/>
    <col min="10259" max="10259" width="18.28515625" style="165" customWidth="1"/>
    <col min="10260" max="10260" width="3.28515625" style="165" customWidth="1"/>
    <col min="10261" max="10261" width="10.140625" style="165" customWidth="1"/>
    <col min="10262" max="10262" width="2.140625" style="165" customWidth="1"/>
    <col min="10263" max="10263" width="30.5703125" style="165" customWidth="1"/>
    <col min="10264" max="10267" width="9.140625" style="165"/>
    <col min="10268" max="10268" width="8.85546875" style="165" customWidth="1"/>
    <col min="10269" max="10269" width="17.85546875" style="165" customWidth="1"/>
    <col min="10270" max="10270" width="17.7109375" style="165" customWidth="1"/>
    <col min="10271" max="10271" width="7.28515625" style="165" customWidth="1"/>
    <col min="10272" max="10514" width="9.140625" style="165"/>
    <col min="10515" max="10515" width="18.28515625" style="165" customWidth="1"/>
    <col min="10516" max="10516" width="3.28515625" style="165" customWidth="1"/>
    <col min="10517" max="10517" width="10.140625" style="165" customWidth="1"/>
    <col min="10518" max="10518" width="2.140625" style="165" customWidth="1"/>
    <col min="10519" max="10519" width="30.5703125" style="165" customWidth="1"/>
    <col min="10520" max="10523" width="9.140625" style="165"/>
    <col min="10524" max="10524" width="8.85546875" style="165" customWidth="1"/>
    <col min="10525" max="10525" width="17.85546875" style="165" customWidth="1"/>
    <col min="10526" max="10526" width="17.7109375" style="165" customWidth="1"/>
    <col min="10527" max="10527" width="7.28515625" style="165" customWidth="1"/>
    <col min="10528" max="10770" width="9.140625" style="165"/>
    <col min="10771" max="10771" width="18.28515625" style="165" customWidth="1"/>
    <col min="10772" max="10772" width="3.28515625" style="165" customWidth="1"/>
    <col min="10773" max="10773" width="10.140625" style="165" customWidth="1"/>
    <col min="10774" max="10774" width="2.140625" style="165" customWidth="1"/>
    <col min="10775" max="10775" width="30.5703125" style="165" customWidth="1"/>
    <col min="10776" max="10779" width="9.140625" style="165"/>
    <col min="10780" max="10780" width="8.85546875" style="165" customWidth="1"/>
    <col min="10781" max="10781" width="17.85546875" style="165" customWidth="1"/>
    <col min="10782" max="10782" width="17.7109375" style="165" customWidth="1"/>
    <col min="10783" max="10783" width="7.28515625" style="165" customWidth="1"/>
    <col min="10784" max="11026" width="9.140625" style="165"/>
    <col min="11027" max="11027" width="18.28515625" style="165" customWidth="1"/>
    <col min="11028" max="11028" width="3.28515625" style="165" customWidth="1"/>
    <col min="11029" max="11029" width="10.140625" style="165" customWidth="1"/>
    <col min="11030" max="11030" width="2.140625" style="165" customWidth="1"/>
    <col min="11031" max="11031" width="30.5703125" style="165" customWidth="1"/>
    <col min="11032" max="11035" width="9.140625" style="165"/>
    <col min="11036" max="11036" width="8.85546875" style="165" customWidth="1"/>
    <col min="11037" max="11037" width="17.85546875" style="165" customWidth="1"/>
    <col min="11038" max="11038" width="17.7109375" style="165" customWidth="1"/>
    <col min="11039" max="11039" width="7.28515625" style="165" customWidth="1"/>
    <col min="11040" max="11282" width="9.140625" style="165"/>
    <col min="11283" max="11283" width="18.28515625" style="165" customWidth="1"/>
    <col min="11284" max="11284" width="3.28515625" style="165" customWidth="1"/>
    <col min="11285" max="11285" width="10.140625" style="165" customWidth="1"/>
    <col min="11286" max="11286" width="2.140625" style="165" customWidth="1"/>
    <col min="11287" max="11287" width="30.5703125" style="165" customWidth="1"/>
    <col min="11288" max="11291" width="9.140625" style="165"/>
    <col min="11292" max="11292" width="8.85546875" style="165" customWidth="1"/>
    <col min="11293" max="11293" width="17.85546875" style="165" customWidth="1"/>
    <col min="11294" max="11294" width="17.7109375" style="165" customWidth="1"/>
    <col min="11295" max="11295" width="7.28515625" style="165" customWidth="1"/>
    <col min="11296" max="11538" width="9.140625" style="165"/>
    <col min="11539" max="11539" width="18.28515625" style="165" customWidth="1"/>
    <col min="11540" max="11540" width="3.28515625" style="165" customWidth="1"/>
    <col min="11541" max="11541" width="10.140625" style="165" customWidth="1"/>
    <col min="11542" max="11542" width="2.140625" style="165" customWidth="1"/>
    <col min="11543" max="11543" width="30.5703125" style="165" customWidth="1"/>
    <col min="11544" max="11547" width="9.140625" style="165"/>
    <col min="11548" max="11548" width="8.85546875" style="165" customWidth="1"/>
    <col min="11549" max="11549" width="17.85546875" style="165" customWidth="1"/>
    <col min="11550" max="11550" width="17.7109375" style="165" customWidth="1"/>
    <col min="11551" max="11551" width="7.28515625" style="165" customWidth="1"/>
    <col min="11552" max="11794" width="9.140625" style="165"/>
    <col min="11795" max="11795" width="18.28515625" style="165" customWidth="1"/>
    <col min="11796" max="11796" width="3.28515625" style="165" customWidth="1"/>
    <col min="11797" max="11797" width="10.140625" style="165" customWidth="1"/>
    <col min="11798" max="11798" width="2.140625" style="165" customWidth="1"/>
    <col min="11799" max="11799" width="30.5703125" style="165" customWidth="1"/>
    <col min="11800" max="11803" width="9.140625" style="165"/>
    <col min="11804" max="11804" width="8.85546875" style="165" customWidth="1"/>
    <col min="11805" max="11805" width="17.85546875" style="165" customWidth="1"/>
    <col min="11806" max="11806" width="17.7109375" style="165" customWidth="1"/>
    <col min="11807" max="11807" width="7.28515625" style="165" customWidth="1"/>
    <col min="11808" max="12050" width="9.140625" style="165"/>
    <col min="12051" max="12051" width="18.28515625" style="165" customWidth="1"/>
    <col min="12052" max="12052" width="3.28515625" style="165" customWidth="1"/>
    <col min="12053" max="12053" width="10.140625" style="165" customWidth="1"/>
    <col min="12054" max="12054" width="2.140625" style="165" customWidth="1"/>
    <col min="12055" max="12055" width="30.5703125" style="165" customWidth="1"/>
    <col min="12056" max="12059" width="9.140625" style="165"/>
    <col min="12060" max="12060" width="8.85546875" style="165" customWidth="1"/>
    <col min="12061" max="12061" width="17.85546875" style="165" customWidth="1"/>
    <col min="12062" max="12062" width="17.7109375" style="165" customWidth="1"/>
    <col min="12063" max="12063" width="7.28515625" style="165" customWidth="1"/>
    <col min="12064" max="12306" width="9.140625" style="165"/>
    <col min="12307" max="12307" width="18.28515625" style="165" customWidth="1"/>
    <col min="12308" max="12308" width="3.28515625" style="165" customWidth="1"/>
    <col min="12309" max="12309" width="10.140625" style="165" customWidth="1"/>
    <col min="12310" max="12310" width="2.140625" style="165" customWidth="1"/>
    <col min="12311" max="12311" width="30.5703125" style="165" customWidth="1"/>
    <col min="12312" max="12315" width="9.140625" style="165"/>
    <col min="12316" max="12316" width="8.85546875" style="165" customWidth="1"/>
    <col min="12317" max="12317" width="17.85546875" style="165" customWidth="1"/>
    <col min="12318" max="12318" width="17.7109375" style="165" customWidth="1"/>
    <col min="12319" max="12319" width="7.28515625" style="165" customWidth="1"/>
    <col min="12320" max="12562" width="9.140625" style="165"/>
    <col min="12563" max="12563" width="18.28515625" style="165" customWidth="1"/>
    <col min="12564" max="12564" width="3.28515625" style="165" customWidth="1"/>
    <col min="12565" max="12565" width="10.140625" style="165" customWidth="1"/>
    <col min="12566" max="12566" width="2.140625" style="165" customWidth="1"/>
    <col min="12567" max="12567" width="30.5703125" style="165" customWidth="1"/>
    <col min="12568" max="12571" width="9.140625" style="165"/>
    <col min="12572" max="12572" width="8.85546875" style="165" customWidth="1"/>
    <col min="12573" max="12573" width="17.85546875" style="165" customWidth="1"/>
    <col min="12574" max="12574" width="17.7109375" style="165" customWidth="1"/>
    <col min="12575" max="12575" width="7.28515625" style="165" customWidth="1"/>
    <col min="12576" max="12818" width="9.140625" style="165"/>
    <col min="12819" max="12819" width="18.28515625" style="165" customWidth="1"/>
    <col min="12820" max="12820" width="3.28515625" style="165" customWidth="1"/>
    <col min="12821" max="12821" width="10.140625" style="165" customWidth="1"/>
    <col min="12822" max="12822" width="2.140625" style="165" customWidth="1"/>
    <col min="12823" max="12823" width="30.5703125" style="165" customWidth="1"/>
    <col min="12824" max="12827" width="9.140625" style="165"/>
    <col min="12828" max="12828" width="8.85546875" style="165" customWidth="1"/>
    <col min="12829" max="12829" width="17.85546875" style="165" customWidth="1"/>
    <col min="12830" max="12830" width="17.7109375" style="165" customWidth="1"/>
    <col min="12831" max="12831" width="7.28515625" style="165" customWidth="1"/>
    <col min="12832" max="13074" width="9.140625" style="165"/>
    <col min="13075" max="13075" width="18.28515625" style="165" customWidth="1"/>
    <col min="13076" max="13076" width="3.28515625" style="165" customWidth="1"/>
    <col min="13077" max="13077" width="10.140625" style="165" customWidth="1"/>
    <col min="13078" max="13078" width="2.140625" style="165" customWidth="1"/>
    <col min="13079" max="13079" width="30.5703125" style="165" customWidth="1"/>
    <col min="13080" max="13083" width="9.140625" style="165"/>
    <col min="13084" max="13084" width="8.85546875" style="165" customWidth="1"/>
    <col min="13085" max="13085" width="17.85546875" style="165" customWidth="1"/>
    <col min="13086" max="13086" width="17.7109375" style="165" customWidth="1"/>
    <col min="13087" max="13087" width="7.28515625" style="165" customWidth="1"/>
    <col min="13088" max="13330" width="9.140625" style="165"/>
    <col min="13331" max="13331" width="18.28515625" style="165" customWidth="1"/>
    <col min="13332" max="13332" width="3.28515625" style="165" customWidth="1"/>
    <col min="13333" max="13333" width="10.140625" style="165" customWidth="1"/>
    <col min="13334" max="13334" width="2.140625" style="165" customWidth="1"/>
    <col min="13335" max="13335" width="30.5703125" style="165" customWidth="1"/>
    <col min="13336" max="13339" width="9.140625" style="165"/>
    <col min="13340" max="13340" width="8.85546875" style="165" customWidth="1"/>
    <col min="13341" max="13341" width="17.85546875" style="165" customWidth="1"/>
    <col min="13342" max="13342" width="17.7109375" style="165" customWidth="1"/>
    <col min="13343" max="13343" width="7.28515625" style="165" customWidth="1"/>
    <col min="13344" max="13586" width="9.140625" style="165"/>
    <col min="13587" max="13587" width="18.28515625" style="165" customWidth="1"/>
    <col min="13588" max="13588" width="3.28515625" style="165" customWidth="1"/>
    <col min="13589" max="13589" width="10.140625" style="165" customWidth="1"/>
    <col min="13590" max="13590" width="2.140625" style="165" customWidth="1"/>
    <col min="13591" max="13591" width="30.5703125" style="165" customWidth="1"/>
    <col min="13592" max="13595" width="9.140625" style="165"/>
    <col min="13596" max="13596" width="8.85546875" style="165" customWidth="1"/>
    <col min="13597" max="13597" width="17.85546875" style="165" customWidth="1"/>
    <col min="13598" max="13598" width="17.7109375" style="165" customWidth="1"/>
    <col min="13599" max="13599" width="7.28515625" style="165" customWidth="1"/>
    <col min="13600" max="13842" width="9.140625" style="165"/>
    <col min="13843" max="13843" width="18.28515625" style="165" customWidth="1"/>
    <col min="13844" max="13844" width="3.28515625" style="165" customWidth="1"/>
    <col min="13845" max="13845" width="10.140625" style="165" customWidth="1"/>
    <col min="13846" max="13846" width="2.140625" style="165" customWidth="1"/>
    <col min="13847" max="13847" width="30.5703125" style="165" customWidth="1"/>
    <col min="13848" max="13851" width="9.140625" style="165"/>
    <col min="13852" max="13852" width="8.85546875" style="165" customWidth="1"/>
    <col min="13853" max="13853" width="17.85546875" style="165" customWidth="1"/>
    <col min="13854" max="13854" width="17.7109375" style="165" customWidth="1"/>
    <col min="13855" max="13855" width="7.28515625" style="165" customWidth="1"/>
    <col min="13856" max="14098" width="9.140625" style="165"/>
    <col min="14099" max="14099" width="18.28515625" style="165" customWidth="1"/>
    <col min="14100" max="14100" width="3.28515625" style="165" customWidth="1"/>
    <col min="14101" max="14101" width="10.140625" style="165" customWidth="1"/>
    <col min="14102" max="14102" width="2.140625" style="165" customWidth="1"/>
    <col min="14103" max="14103" width="30.5703125" style="165" customWidth="1"/>
    <col min="14104" max="14107" width="9.140625" style="165"/>
    <col min="14108" max="14108" width="8.85546875" style="165" customWidth="1"/>
    <col min="14109" max="14109" width="17.85546875" style="165" customWidth="1"/>
    <col min="14110" max="14110" width="17.7109375" style="165" customWidth="1"/>
    <col min="14111" max="14111" width="7.28515625" style="165" customWidth="1"/>
    <col min="14112" max="14354" width="9.140625" style="165"/>
    <col min="14355" max="14355" width="18.28515625" style="165" customWidth="1"/>
    <col min="14356" max="14356" width="3.28515625" style="165" customWidth="1"/>
    <col min="14357" max="14357" width="10.140625" style="165" customWidth="1"/>
    <col min="14358" max="14358" width="2.140625" style="165" customWidth="1"/>
    <col min="14359" max="14359" width="30.5703125" style="165" customWidth="1"/>
    <col min="14360" max="14363" width="9.140625" style="165"/>
    <col min="14364" max="14364" width="8.85546875" style="165" customWidth="1"/>
    <col min="14365" max="14365" width="17.85546875" style="165" customWidth="1"/>
    <col min="14366" max="14366" width="17.7109375" style="165" customWidth="1"/>
    <col min="14367" max="14367" width="7.28515625" style="165" customWidth="1"/>
    <col min="14368" max="14610" width="9.140625" style="165"/>
    <col min="14611" max="14611" width="18.28515625" style="165" customWidth="1"/>
    <col min="14612" max="14612" width="3.28515625" style="165" customWidth="1"/>
    <col min="14613" max="14613" width="10.140625" style="165" customWidth="1"/>
    <col min="14614" max="14614" width="2.140625" style="165" customWidth="1"/>
    <col min="14615" max="14615" width="30.5703125" style="165" customWidth="1"/>
    <col min="14616" max="14619" width="9.140625" style="165"/>
    <col min="14620" max="14620" width="8.85546875" style="165" customWidth="1"/>
    <col min="14621" max="14621" width="17.85546875" style="165" customWidth="1"/>
    <col min="14622" max="14622" width="17.7109375" style="165" customWidth="1"/>
    <col min="14623" max="14623" width="7.28515625" style="165" customWidth="1"/>
    <col min="14624" max="14866" width="9.140625" style="165"/>
    <col min="14867" max="14867" width="18.28515625" style="165" customWidth="1"/>
    <col min="14868" max="14868" width="3.28515625" style="165" customWidth="1"/>
    <col min="14869" max="14869" width="10.140625" style="165" customWidth="1"/>
    <col min="14870" max="14870" width="2.140625" style="165" customWidth="1"/>
    <col min="14871" max="14871" width="30.5703125" style="165" customWidth="1"/>
    <col min="14872" max="14875" width="9.140625" style="165"/>
    <col min="14876" max="14876" width="8.85546875" style="165" customWidth="1"/>
    <col min="14877" max="14877" width="17.85546875" style="165" customWidth="1"/>
    <col min="14878" max="14878" width="17.7109375" style="165" customWidth="1"/>
    <col min="14879" max="14879" width="7.28515625" style="165" customWidth="1"/>
    <col min="14880" max="15122" width="9.140625" style="165"/>
    <col min="15123" max="15123" width="18.28515625" style="165" customWidth="1"/>
    <col min="15124" max="15124" width="3.28515625" style="165" customWidth="1"/>
    <col min="15125" max="15125" width="10.140625" style="165" customWidth="1"/>
    <col min="15126" max="15126" width="2.140625" style="165" customWidth="1"/>
    <col min="15127" max="15127" width="30.5703125" style="165" customWidth="1"/>
    <col min="15128" max="15131" width="9.140625" style="165"/>
    <col min="15132" max="15132" width="8.85546875" style="165" customWidth="1"/>
    <col min="15133" max="15133" width="17.85546875" style="165" customWidth="1"/>
    <col min="15134" max="15134" width="17.7109375" style="165" customWidth="1"/>
    <col min="15135" max="15135" width="7.28515625" style="165" customWidth="1"/>
    <col min="15136" max="15378" width="9.140625" style="165"/>
    <col min="15379" max="15379" width="18.28515625" style="165" customWidth="1"/>
    <col min="15380" max="15380" width="3.28515625" style="165" customWidth="1"/>
    <col min="15381" max="15381" width="10.140625" style="165" customWidth="1"/>
    <col min="15382" max="15382" width="2.140625" style="165" customWidth="1"/>
    <col min="15383" max="15383" width="30.5703125" style="165" customWidth="1"/>
    <col min="15384" max="15387" width="9.140625" style="165"/>
    <col min="15388" max="15388" width="8.85546875" style="165" customWidth="1"/>
    <col min="15389" max="15389" width="17.85546875" style="165" customWidth="1"/>
    <col min="15390" max="15390" width="17.7109375" style="165" customWidth="1"/>
    <col min="15391" max="15391" width="7.28515625" style="165" customWidth="1"/>
    <col min="15392" max="15634" width="9.140625" style="165"/>
    <col min="15635" max="15635" width="18.28515625" style="165" customWidth="1"/>
    <col min="15636" max="15636" width="3.28515625" style="165" customWidth="1"/>
    <col min="15637" max="15637" width="10.140625" style="165" customWidth="1"/>
    <col min="15638" max="15638" width="2.140625" style="165" customWidth="1"/>
    <col min="15639" max="15639" width="30.5703125" style="165" customWidth="1"/>
    <col min="15640" max="15643" width="9.140625" style="165"/>
    <col min="15644" max="15644" width="8.85546875" style="165" customWidth="1"/>
    <col min="15645" max="15645" width="17.85546875" style="165" customWidth="1"/>
    <col min="15646" max="15646" width="17.7109375" style="165" customWidth="1"/>
    <col min="15647" max="15647" width="7.28515625" style="165" customWidth="1"/>
    <col min="15648" max="15890" width="9.140625" style="165"/>
    <col min="15891" max="15891" width="18.28515625" style="165" customWidth="1"/>
    <col min="15892" max="15892" width="3.28515625" style="165" customWidth="1"/>
    <col min="15893" max="15893" width="10.140625" style="165" customWidth="1"/>
    <col min="15894" max="15894" width="2.140625" style="165" customWidth="1"/>
    <col min="15895" max="15895" width="30.5703125" style="165" customWidth="1"/>
    <col min="15896" max="15899" width="9.140625" style="165"/>
    <col min="15900" max="15900" width="8.85546875" style="165" customWidth="1"/>
    <col min="15901" max="15901" width="17.85546875" style="165" customWidth="1"/>
    <col min="15902" max="15902" width="17.7109375" style="165" customWidth="1"/>
    <col min="15903" max="15903" width="7.28515625" style="165" customWidth="1"/>
    <col min="15904" max="16146" width="9.140625" style="165"/>
    <col min="16147" max="16147" width="18.28515625" style="165" customWidth="1"/>
    <col min="16148" max="16148" width="3.28515625" style="165" customWidth="1"/>
    <col min="16149" max="16149" width="10.140625" style="165" customWidth="1"/>
    <col min="16150" max="16150" width="2.140625" style="165" customWidth="1"/>
    <col min="16151" max="16151" width="30.5703125" style="165" customWidth="1"/>
    <col min="16152" max="16155" width="9.140625" style="165"/>
    <col min="16156" max="16156" width="8.85546875" style="165" customWidth="1"/>
    <col min="16157" max="16157" width="17.85546875" style="165" customWidth="1"/>
    <col min="16158" max="16158" width="17.7109375" style="165" customWidth="1"/>
    <col min="16159" max="16159" width="7.28515625" style="165" customWidth="1"/>
    <col min="16160" max="16384" width="9.140625" style="165"/>
  </cols>
  <sheetData>
    <row r="1" spans="1:31">
      <c r="A1" s="168"/>
      <c r="B1" s="168"/>
      <c r="C1" s="168"/>
      <c r="D1" s="168"/>
      <c r="E1" s="169"/>
      <c r="F1" s="169"/>
      <c r="G1" s="169"/>
      <c r="H1" s="169"/>
      <c r="I1" s="170"/>
      <c r="J1" s="169"/>
      <c r="K1" s="232"/>
      <c r="L1" s="232"/>
      <c r="M1" s="517"/>
      <c r="N1" s="169"/>
      <c r="O1" s="169"/>
      <c r="P1" s="169"/>
      <c r="Q1" s="169"/>
      <c r="R1" s="169"/>
      <c r="S1" s="169"/>
      <c r="T1" s="169"/>
      <c r="U1" s="169"/>
      <c r="V1" s="169"/>
      <c r="W1" s="169"/>
      <c r="X1" s="169"/>
      <c r="Y1" s="169"/>
      <c r="Z1" s="169"/>
      <c r="AA1" s="169"/>
      <c r="AB1" s="169"/>
      <c r="AC1" s="169"/>
      <c r="AD1" s="169"/>
      <c r="AE1" s="168"/>
    </row>
    <row r="2" spans="1:31">
      <c r="A2" s="877" t="s">
        <v>29</v>
      </c>
      <c r="B2" s="877"/>
      <c r="C2" s="877"/>
      <c r="D2" s="877"/>
      <c r="E2" s="877"/>
      <c r="F2" s="877"/>
      <c r="G2" s="877"/>
      <c r="H2" s="877"/>
      <c r="I2" s="877"/>
      <c r="J2" s="877"/>
      <c r="K2" s="877"/>
      <c r="L2" s="877"/>
      <c r="M2" s="877"/>
      <c r="N2" s="877"/>
      <c r="O2" s="877"/>
      <c r="P2" s="877"/>
      <c r="Q2" s="877"/>
      <c r="R2" s="877"/>
      <c r="S2" s="877"/>
      <c r="T2" s="877"/>
      <c r="U2" s="877"/>
      <c r="V2" s="877"/>
      <c r="W2" s="877"/>
      <c r="X2" s="877"/>
      <c r="Y2" s="877"/>
      <c r="Z2" s="877"/>
      <c r="AA2" s="877"/>
      <c r="AB2" s="877"/>
      <c r="AC2" s="877"/>
      <c r="AD2" s="877"/>
      <c r="AE2" s="877"/>
    </row>
    <row r="3" spans="1:31" ht="18" customHeight="1">
      <c r="A3" s="877" t="s">
        <v>30</v>
      </c>
      <c r="B3" s="877"/>
      <c r="C3" s="877"/>
      <c r="D3" s="877"/>
      <c r="E3" s="877"/>
      <c r="F3" s="877"/>
      <c r="G3" s="877"/>
      <c r="H3" s="877"/>
      <c r="I3" s="877"/>
      <c r="J3" s="877"/>
      <c r="K3" s="877"/>
      <c r="L3" s="877"/>
      <c r="M3" s="877"/>
      <c r="N3" s="877"/>
      <c r="O3" s="877"/>
      <c r="P3" s="877"/>
      <c r="Q3" s="877"/>
      <c r="R3" s="877"/>
      <c r="S3" s="877"/>
      <c r="T3" s="877"/>
      <c r="U3" s="877"/>
      <c r="V3" s="877"/>
      <c r="W3" s="877"/>
      <c r="X3" s="877"/>
      <c r="Y3" s="877"/>
      <c r="Z3" s="877"/>
      <c r="AA3" s="877"/>
      <c r="AB3" s="877"/>
      <c r="AC3" s="877"/>
      <c r="AD3" s="877"/>
      <c r="AE3" s="877"/>
    </row>
    <row r="4" spans="1:31" ht="14.25" customHeight="1">
      <c r="A4" s="168"/>
      <c r="B4" s="168"/>
      <c r="C4" s="168"/>
      <c r="D4" s="168"/>
      <c r="E4" s="168"/>
      <c r="F4" s="168"/>
      <c r="G4" s="168"/>
      <c r="H4" s="168"/>
      <c r="I4" s="171"/>
      <c r="J4" s="168"/>
      <c r="K4" s="232"/>
      <c r="L4" s="232"/>
      <c r="M4" s="517"/>
      <c r="N4" s="168"/>
      <c r="O4" s="168"/>
      <c r="P4" s="168"/>
      <c r="Q4" s="168"/>
      <c r="R4" s="168"/>
      <c r="S4" s="168"/>
      <c r="T4" s="168"/>
      <c r="U4" s="168"/>
      <c r="V4" s="168"/>
      <c r="W4" s="168"/>
      <c r="X4" s="168"/>
      <c r="Y4" s="168"/>
      <c r="Z4" s="168"/>
      <c r="AA4" s="168"/>
      <c r="AB4" s="168"/>
      <c r="AC4" s="168"/>
      <c r="AD4" s="168"/>
      <c r="AE4" s="168"/>
    </row>
    <row r="5" spans="1:31" s="163" customFormat="1" ht="18.75" customHeight="1">
      <c r="A5" s="900" t="s">
        <v>31</v>
      </c>
      <c r="B5" s="921" t="s">
        <v>32</v>
      </c>
      <c r="C5" s="923"/>
      <c r="D5" s="921" t="s">
        <v>33</v>
      </c>
      <c r="E5" s="923"/>
      <c r="F5" s="921" t="s">
        <v>34</v>
      </c>
      <c r="G5" s="914"/>
      <c r="H5" s="914" t="s">
        <v>35</v>
      </c>
      <c r="I5" s="921" t="s">
        <v>36</v>
      </c>
      <c r="J5" s="914"/>
      <c r="K5" s="900" t="s">
        <v>37</v>
      </c>
      <c r="L5" s="918" t="s">
        <v>38</v>
      </c>
      <c r="M5" s="900" t="s">
        <v>39</v>
      </c>
      <c r="N5" s="878" t="s">
        <v>40</v>
      </c>
      <c r="O5" s="879"/>
      <c r="P5" s="879"/>
      <c r="Q5" s="879"/>
      <c r="R5" s="879"/>
      <c r="S5" s="879"/>
      <c r="T5" s="879"/>
      <c r="U5" s="879"/>
      <c r="V5" s="879"/>
      <c r="W5" s="879"/>
      <c r="X5" s="879"/>
      <c r="Y5" s="879"/>
      <c r="Z5" s="879"/>
      <c r="AA5" s="879"/>
      <c r="AB5" s="879"/>
      <c r="AC5" s="181"/>
      <c r="AD5" s="881" t="s">
        <v>41</v>
      </c>
      <c r="AE5" s="914" t="s">
        <v>42</v>
      </c>
    </row>
    <row r="6" spans="1:31" s="163" customFormat="1" ht="21" customHeight="1">
      <c r="A6" s="901"/>
      <c r="B6" s="922"/>
      <c r="C6" s="924"/>
      <c r="D6" s="922"/>
      <c r="E6" s="924"/>
      <c r="F6" s="922"/>
      <c r="G6" s="915"/>
      <c r="H6" s="915"/>
      <c r="I6" s="922"/>
      <c r="J6" s="915"/>
      <c r="K6" s="901"/>
      <c r="L6" s="919"/>
      <c r="M6" s="901"/>
      <c r="N6" s="878">
        <v>2016</v>
      </c>
      <c r="O6" s="880"/>
      <c r="P6" s="878">
        <v>2017</v>
      </c>
      <c r="Q6" s="880"/>
      <c r="R6" s="878">
        <v>2018</v>
      </c>
      <c r="S6" s="880"/>
      <c r="T6" s="878">
        <v>2019</v>
      </c>
      <c r="U6" s="880"/>
      <c r="V6" s="878">
        <v>2020</v>
      </c>
      <c r="W6" s="880"/>
      <c r="X6" s="878">
        <v>2021</v>
      </c>
      <c r="Y6" s="880"/>
      <c r="Z6" s="900" t="s">
        <v>43</v>
      </c>
      <c r="AA6" s="900" t="s">
        <v>44</v>
      </c>
      <c r="AB6" s="921" t="s">
        <v>45</v>
      </c>
      <c r="AC6" s="914"/>
      <c r="AD6" s="881"/>
      <c r="AE6" s="915"/>
    </row>
    <row r="7" spans="1:31" s="163" customFormat="1" ht="37.5" customHeight="1">
      <c r="A7" s="902"/>
      <c r="B7" s="925"/>
      <c r="C7" s="926"/>
      <c r="D7" s="925"/>
      <c r="E7" s="926"/>
      <c r="F7" s="925"/>
      <c r="G7" s="916"/>
      <c r="H7" s="916"/>
      <c r="I7" s="925"/>
      <c r="J7" s="916"/>
      <c r="K7" s="917"/>
      <c r="L7" s="920"/>
      <c r="M7" s="917"/>
      <c r="N7" s="175" t="s">
        <v>46</v>
      </c>
      <c r="O7" s="175" t="s">
        <v>47</v>
      </c>
      <c r="P7" s="175" t="s">
        <v>46</v>
      </c>
      <c r="Q7" s="175" t="s">
        <v>47</v>
      </c>
      <c r="R7" s="175" t="s">
        <v>46</v>
      </c>
      <c r="S7" s="175" t="s">
        <v>47</v>
      </c>
      <c r="T7" s="175" t="s">
        <v>46</v>
      </c>
      <c r="U7" s="175" t="s">
        <v>47</v>
      </c>
      <c r="V7" s="175" t="s">
        <v>46</v>
      </c>
      <c r="W7" s="175" t="s">
        <v>47</v>
      </c>
      <c r="X7" s="175" t="s">
        <v>46</v>
      </c>
      <c r="Y7" s="175" t="s">
        <v>47</v>
      </c>
      <c r="Z7" s="917"/>
      <c r="AA7" s="917"/>
      <c r="AB7" s="922"/>
      <c r="AC7" s="915"/>
      <c r="AD7" s="881"/>
      <c r="AE7" s="916"/>
    </row>
    <row r="8" spans="1:31" s="163" customFormat="1" ht="12.75" customHeight="1">
      <c r="A8" s="179">
        <v>1</v>
      </c>
      <c r="B8" s="878">
        <v>2</v>
      </c>
      <c r="C8" s="880"/>
      <c r="D8" s="179"/>
      <c r="E8" s="181">
        <v>3</v>
      </c>
      <c r="F8" s="878">
        <v>4</v>
      </c>
      <c r="G8" s="880"/>
      <c r="H8" s="174">
        <v>5</v>
      </c>
      <c r="I8" s="184"/>
      <c r="J8" s="185"/>
      <c r="K8" s="233"/>
      <c r="L8" s="233"/>
      <c r="M8" s="182"/>
      <c r="N8" s="878">
        <v>6</v>
      </c>
      <c r="O8" s="880"/>
      <c r="P8" s="878">
        <v>7</v>
      </c>
      <c r="Q8" s="879"/>
      <c r="R8" s="879">
        <v>8</v>
      </c>
      <c r="S8" s="880"/>
      <c r="T8" s="878">
        <v>9</v>
      </c>
      <c r="U8" s="879"/>
      <c r="V8" s="878">
        <v>10</v>
      </c>
      <c r="W8" s="880"/>
      <c r="X8" s="878">
        <v>11</v>
      </c>
      <c r="Y8" s="880"/>
      <c r="Z8" s="183"/>
      <c r="AA8" s="183"/>
      <c r="AB8" s="881">
        <v>11</v>
      </c>
      <c r="AC8" s="881"/>
      <c r="AD8" s="183">
        <v>12</v>
      </c>
      <c r="AE8" s="172">
        <v>13</v>
      </c>
    </row>
    <row r="9" spans="1:31" s="163" customFormat="1" ht="25.5" customHeight="1">
      <c r="A9" s="508"/>
      <c r="B9" s="508"/>
      <c r="C9" s="509"/>
      <c r="D9" s="508"/>
      <c r="E9" s="510"/>
      <c r="F9" s="511"/>
      <c r="G9" s="512"/>
      <c r="H9" s="513"/>
      <c r="I9" s="518"/>
      <c r="J9" s="519"/>
      <c r="K9" s="520"/>
      <c r="L9" s="521"/>
      <c r="M9" s="513"/>
      <c r="N9" s="522"/>
      <c r="O9" s="523">
        <f>SUM(O10,O32,O51,O53,O55,O61,O65,O97,O133,O139,O168,O183,O231)</f>
        <v>47452362</v>
      </c>
      <c r="P9" s="522"/>
      <c r="Q9" s="573">
        <f>SUM(Q10,Q32,Q51,Q53,Q55,Q61,Q65,Q97,Q133,Q139,Q168,Q183,Q231)</f>
        <v>46613297</v>
      </c>
      <c r="R9" s="573">
        <f>(58904000-S9)</f>
        <v>0</v>
      </c>
      <c r="S9" s="573">
        <f>SUM(S10,S32,S51,S53,S55,S61,S65,S97,S133,S139,S168,S183,S231)</f>
        <v>58904000</v>
      </c>
      <c r="T9" s="521"/>
      <c r="U9" s="573">
        <f>SUM(U10,U32,U51,U53,U55,U61,U65,U97,U133,U139,U168,U183,U231)</f>
        <v>78732086</v>
      </c>
      <c r="V9" s="521"/>
      <c r="W9" s="573">
        <f>SUM(W10,W32,W51,W53,W55,W61,W65,W97,W133,W139,W168,W183,W231)</f>
        <v>71448286</v>
      </c>
      <c r="X9" s="523"/>
      <c r="Y9" s="523">
        <f>SUM(Y10,Y32,Y51,Y53,Y55,Y61,Y65,Y97,Y133,Y139,Y168,Y183,Y231)</f>
        <v>72170286</v>
      </c>
      <c r="Z9" s="523"/>
      <c r="AA9" s="523"/>
      <c r="AB9" s="520"/>
      <c r="AC9" s="521"/>
      <c r="AD9" s="598"/>
      <c r="AE9" s="520"/>
    </row>
    <row r="10" spans="1:31" s="164" customFormat="1" ht="49.5" customHeight="1">
      <c r="A10" s="903" t="s">
        <v>48</v>
      </c>
      <c r="B10" s="882" t="s">
        <v>49</v>
      </c>
      <c r="C10" s="883"/>
      <c r="D10" s="186"/>
      <c r="E10" s="908" t="s">
        <v>50</v>
      </c>
      <c r="F10" s="188" t="s">
        <v>8</v>
      </c>
      <c r="G10" s="189" t="s">
        <v>49</v>
      </c>
      <c r="H10" s="190"/>
      <c r="I10" s="884" t="s">
        <v>51</v>
      </c>
      <c r="J10" s="885"/>
      <c r="K10" s="234" t="s">
        <v>52</v>
      </c>
      <c r="L10" s="524">
        <v>12</v>
      </c>
      <c r="M10" s="235"/>
      <c r="N10" s="236">
        <v>12</v>
      </c>
      <c r="O10" s="525">
        <f>SUM(O11:O25)</f>
        <v>3647455</v>
      </c>
      <c r="P10" s="236">
        <v>12</v>
      </c>
      <c r="Q10" s="525">
        <f>SUM(Q11:Q27)</f>
        <v>4190438</v>
      </c>
      <c r="R10" s="236">
        <v>12</v>
      </c>
      <c r="S10" s="525">
        <f>SUM(S11:S27)</f>
        <v>4823084</v>
      </c>
      <c r="T10" s="236">
        <v>12</v>
      </c>
      <c r="U10" s="525">
        <f>SUM(U11:U27)</f>
        <v>4733200</v>
      </c>
      <c r="V10" s="304">
        <v>12</v>
      </c>
      <c r="W10" s="525">
        <f>SUM(W11:W27)</f>
        <v>4779200</v>
      </c>
      <c r="X10" s="525"/>
      <c r="Y10" s="525">
        <f>SUM(Y11:Y27)</f>
        <v>4919200</v>
      </c>
      <c r="Z10" s="525"/>
      <c r="AA10" s="525"/>
      <c r="AB10" s="236">
        <f t="shared" ref="AB10:AC13" si="0">(N10+P10+R10+T10+V10)</f>
        <v>60</v>
      </c>
      <c r="AC10" s="599">
        <f t="shared" si="0"/>
        <v>22173377</v>
      </c>
      <c r="AD10" s="295"/>
      <c r="AE10" s="306"/>
    </row>
    <row r="11" spans="1:31" s="164" customFormat="1" ht="31.5" customHeight="1">
      <c r="A11" s="904"/>
      <c r="B11" s="192"/>
      <c r="C11" s="372"/>
      <c r="D11" s="192"/>
      <c r="E11" s="909"/>
      <c r="F11" s="910" t="s">
        <v>16</v>
      </c>
      <c r="G11" s="912" t="s">
        <v>53</v>
      </c>
      <c r="H11" s="195"/>
      <c r="I11" s="526">
        <v>1</v>
      </c>
      <c r="J11" s="527" t="s">
        <v>54</v>
      </c>
      <c r="K11" s="238" t="s">
        <v>55</v>
      </c>
      <c r="L11" s="239">
        <v>12</v>
      </c>
      <c r="M11" s="528" t="s">
        <v>56</v>
      </c>
      <c r="N11" s="240">
        <v>12</v>
      </c>
      <c r="O11" s="529">
        <v>17100</v>
      </c>
      <c r="P11" s="240">
        <v>12</v>
      </c>
      <c r="Q11" s="574">
        <v>17100</v>
      </c>
      <c r="R11" s="240">
        <v>12</v>
      </c>
      <c r="S11" s="574">
        <v>17100</v>
      </c>
      <c r="T11" s="240">
        <v>12</v>
      </c>
      <c r="U11" s="575">
        <v>20000</v>
      </c>
      <c r="V11" s="308">
        <v>12</v>
      </c>
      <c r="W11" s="575">
        <v>20000</v>
      </c>
      <c r="X11" s="575">
        <v>12</v>
      </c>
      <c r="Y11" s="575">
        <v>20000</v>
      </c>
      <c r="Z11" s="575"/>
      <c r="AA11" s="575"/>
      <c r="AB11" s="308">
        <f t="shared" si="0"/>
        <v>60</v>
      </c>
      <c r="AC11" s="575">
        <f t="shared" si="0"/>
        <v>91300</v>
      </c>
      <c r="AD11" s="309" t="s">
        <v>57</v>
      </c>
      <c r="AE11" s="309" t="s">
        <v>58</v>
      </c>
    </row>
    <row r="12" spans="1:31" s="164" customFormat="1" ht="50.25" customHeight="1">
      <c r="A12" s="904"/>
      <c r="B12" s="192"/>
      <c r="C12" s="372"/>
      <c r="D12" s="192"/>
      <c r="E12" s="909"/>
      <c r="F12" s="911"/>
      <c r="G12" s="913"/>
      <c r="H12" s="195"/>
      <c r="I12" s="530">
        <v>2</v>
      </c>
      <c r="J12" s="531" t="s">
        <v>59</v>
      </c>
      <c r="K12" s="243" t="s">
        <v>60</v>
      </c>
      <c r="L12" s="244">
        <v>12</v>
      </c>
      <c r="M12" s="532" t="s">
        <v>56</v>
      </c>
      <c r="N12" s="245">
        <v>12</v>
      </c>
      <c r="O12" s="533">
        <v>822200</v>
      </c>
      <c r="P12" s="245">
        <v>12</v>
      </c>
      <c r="Q12" s="576">
        <v>1322800</v>
      </c>
      <c r="R12" s="245">
        <v>12</v>
      </c>
      <c r="S12" s="576">
        <v>1565000</v>
      </c>
      <c r="T12" s="245">
        <v>12</v>
      </c>
      <c r="U12" s="577">
        <v>1460000</v>
      </c>
      <c r="V12" s="311">
        <v>12</v>
      </c>
      <c r="W12" s="577">
        <v>1500000</v>
      </c>
      <c r="X12" s="577">
        <v>12</v>
      </c>
      <c r="Y12" s="577">
        <v>1500000</v>
      </c>
      <c r="Z12" s="577"/>
      <c r="AA12" s="577"/>
      <c r="AB12" s="311">
        <f t="shared" si="0"/>
        <v>60</v>
      </c>
      <c r="AC12" s="577">
        <f t="shared" si="0"/>
        <v>6670000</v>
      </c>
      <c r="AD12" s="312" t="s">
        <v>57</v>
      </c>
      <c r="AE12" s="312" t="s">
        <v>58</v>
      </c>
    </row>
    <row r="13" spans="1:31" s="164" customFormat="1" ht="33.75" customHeight="1">
      <c r="A13" s="904"/>
      <c r="B13" s="192"/>
      <c r="C13" s="372"/>
      <c r="D13" s="192"/>
      <c r="E13" s="202"/>
      <c r="F13" s="198"/>
      <c r="G13" s="199"/>
      <c r="H13" s="195"/>
      <c r="I13" s="534">
        <v>3</v>
      </c>
      <c r="J13" s="531" t="s">
        <v>61</v>
      </c>
      <c r="K13" s="243" t="s">
        <v>62</v>
      </c>
      <c r="L13" s="244">
        <v>12</v>
      </c>
      <c r="M13" s="532" t="s">
        <v>56</v>
      </c>
      <c r="N13" s="245">
        <v>12</v>
      </c>
      <c r="O13" s="533">
        <v>313690</v>
      </c>
      <c r="P13" s="245" t="s">
        <v>63</v>
      </c>
      <c r="Q13" s="576">
        <v>0</v>
      </c>
      <c r="R13" s="245" t="s">
        <v>63</v>
      </c>
      <c r="S13" s="576" t="s">
        <v>63</v>
      </c>
      <c r="T13" s="245" t="s">
        <v>63</v>
      </c>
      <c r="U13" s="577" t="s">
        <v>63</v>
      </c>
      <c r="V13" s="311" t="s">
        <v>63</v>
      </c>
      <c r="W13" s="577" t="s">
        <v>63</v>
      </c>
      <c r="X13" s="577"/>
      <c r="Y13" s="577"/>
      <c r="Z13" s="577"/>
      <c r="AA13" s="577"/>
      <c r="AB13" s="311" t="e">
        <f t="shared" si="0"/>
        <v>#VALUE!</v>
      </c>
      <c r="AC13" s="577" t="e">
        <f t="shared" si="0"/>
        <v>#VALUE!</v>
      </c>
      <c r="AD13" s="312" t="s">
        <v>57</v>
      </c>
      <c r="AE13" s="312" t="s">
        <v>58</v>
      </c>
    </row>
    <row r="14" spans="1:31" s="164" customFormat="1" ht="49.5" customHeight="1">
      <c r="A14" s="904"/>
      <c r="B14" s="192"/>
      <c r="C14" s="372"/>
      <c r="D14" s="192"/>
      <c r="E14" s="202"/>
      <c r="F14" s="198"/>
      <c r="G14" s="199"/>
      <c r="H14" s="195"/>
      <c r="I14" s="530">
        <v>4</v>
      </c>
      <c r="J14" s="531" t="s">
        <v>64</v>
      </c>
      <c r="K14" s="243" t="s">
        <v>65</v>
      </c>
      <c r="L14" s="244">
        <v>12</v>
      </c>
      <c r="M14" s="532" t="s">
        <v>66</v>
      </c>
      <c r="N14" s="245" t="s">
        <v>63</v>
      </c>
      <c r="O14" s="533" t="s">
        <v>63</v>
      </c>
      <c r="P14" s="245">
        <v>15</v>
      </c>
      <c r="Q14" s="576">
        <v>1420808</v>
      </c>
      <c r="R14" s="245">
        <v>38</v>
      </c>
      <c r="S14" s="576">
        <v>1791184</v>
      </c>
      <c r="T14" s="245">
        <v>40</v>
      </c>
      <c r="U14" s="577">
        <v>1750000</v>
      </c>
      <c r="V14" s="311">
        <v>42</v>
      </c>
      <c r="W14" s="577">
        <v>1750000</v>
      </c>
      <c r="X14" s="578">
        <v>42</v>
      </c>
      <c r="Y14" s="577">
        <v>1850000</v>
      </c>
      <c r="Z14" s="577"/>
      <c r="AA14" s="577"/>
      <c r="AB14" s="311"/>
      <c r="AC14" s="577"/>
      <c r="AD14" s="312"/>
      <c r="AE14" s="312"/>
    </row>
    <row r="15" spans="1:31" s="164" customFormat="1" ht="32.25" customHeight="1">
      <c r="A15" s="904"/>
      <c r="B15" s="192"/>
      <c r="C15" s="372"/>
      <c r="D15" s="192"/>
      <c r="E15" s="202"/>
      <c r="F15" s="198"/>
      <c r="G15" s="913"/>
      <c r="H15" s="195"/>
      <c r="I15" s="530">
        <v>5</v>
      </c>
      <c r="J15" s="535" t="s">
        <v>67</v>
      </c>
      <c r="K15" s="243" t="s">
        <v>68</v>
      </c>
      <c r="L15" s="244">
        <v>12</v>
      </c>
      <c r="M15" s="532" t="s">
        <v>56</v>
      </c>
      <c r="N15" s="245">
        <v>12</v>
      </c>
      <c r="O15" s="533">
        <v>90000</v>
      </c>
      <c r="P15" s="245">
        <v>12</v>
      </c>
      <c r="Q15" s="576">
        <v>90000</v>
      </c>
      <c r="R15" s="245">
        <v>12</v>
      </c>
      <c r="S15" s="576">
        <v>90000</v>
      </c>
      <c r="T15" s="245">
        <v>12</v>
      </c>
      <c r="U15" s="576">
        <f>90000+10000</f>
        <v>100000</v>
      </c>
      <c r="V15" s="311">
        <v>12</v>
      </c>
      <c r="W15" s="576">
        <f>90000+10000</f>
        <v>100000</v>
      </c>
      <c r="X15" s="578">
        <v>12</v>
      </c>
      <c r="Y15" s="576">
        <f>90000+10000</f>
        <v>100000</v>
      </c>
      <c r="Z15" s="577"/>
      <c r="AA15" s="577"/>
      <c r="AB15" s="311">
        <f t="shared" ref="AB15:AC26" si="1">(N15+P15+R15+T15+V15)</f>
        <v>60</v>
      </c>
      <c r="AC15" s="577">
        <f t="shared" si="1"/>
        <v>470000</v>
      </c>
      <c r="AD15" s="312" t="s">
        <v>57</v>
      </c>
      <c r="AE15" s="312" t="s">
        <v>58</v>
      </c>
    </row>
    <row r="16" spans="1:31" s="164" customFormat="1" ht="43.5" customHeight="1">
      <c r="A16" s="204"/>
      <c r="B16" s="224"/>
      <c r="C16" s="228"/>
      <c r="D16" s="192"/>
      <c r="E16" s="202"/>
      <c r="F16" s="198"/>
      <c r="G16" s="913"/>
      <c r="H16" s="195"/>
      <c r="I16" s="534">
        <v>6</v>
      </c>
      <c r="J16" s="535" t="s">
        <v>69</v>
      </c>
      <c r="K16" s="243" t="s">
        <v>70</v>
      </c>
      <c r="L16" s="244">
        <v>12</v>
      </c>
      <c r="M16" s="532" t="s">
        <v>56</v>
      </c>
      <c r="N16" s="245">
        <v>12</v>
      </c>
      <c r="O16" s="533">
        <v>55000</v>
      </c>
      <c r="P16" s="245">
        <v>12</v>
      </c>
      <c r="Q16" s="576">
        <v>55000</v>
      </c>
      <c r="R16" s="245">
        <v>12</v>
      </c>
      <c r="S16" s="576">
        <f>55000+10000</f>
        <v>65000</v>
      </c>
      <c r="T16" s="245">
        <v>12</v>
      </c>
      <c r="U16" s="577">
        <v>60000</v>
      </c>
      <c r="V16" s="311">
        <v>12</v>
      </c>
      <c r="W16" s="577">
        <v>60000</v>
      </c>
      <c r="X16" s="578">
        <v>12</v>
      </c>
      <c r="Y16" s="577">
        <v>60000</v>
      </c>
      <c r="Z16" s="577"/>
      <c r="AA16" s="577"/>
      <c r="AB16" s="311">
        <f t="shared" si="1"/>
        <v>60</v>
      </c>
      <c r="AC16" s="577">
        <f t="shared" si="1"/>
        <v>295000</v>
      </c>
      <c r="AD16" s="312" t="s">
        <v>57</v>
      </c>
      <c r="AE16" s="312" t="s">
        <v>58</v>
      </c>
    </row>
    <row r="17" spans="1:31" s="164" customFormat="1" ht="51" customHeight="1">
      <c r="A17" s="204"/>
      <c r="B17" s="224"/>
      <c r="C17" s="228"/>
      <c r="D17" s="192"/>
      <c r="E17" s="202"/>
      <c r="F17" s="198"/>
      <c r="G17" s="199"/>
      <c r="H17" s="195"/>
      <c r="I17" s="530">
        <v>7</v>
      </c>
      <c r="J17" s="535" t="s">
        <v>71</v>
      </c>
      <c r="K17" s="243" t="s">
        <v>72</v>
      </c>
      <c r="L17" s="244">
        <v>12</v>
      </c>
      <c r="M17" s="532" t="s">
        <v>56</v>
      </c>
      <c r="N17" s="245">
        <v>12</v>
      </c>
      <c r="O17" s="533">
        <v>45000</v>
      </c>
      <c r="P17" s="245">
        <v>12</v>
      </c>
      <c r="Q17" s="576">
        <v>70000</v>
      </c>
      <c r="R17" s="245">
        <v>12</v>
      </c>
      <c r="S17" s="576">
        <v>70000</v>
      </c>
      <c r="T17" s="245">
        <v>12</v>
      </c>
      <c r="U17" s="577">
        <v>70000</v>
      </c>
      <c r="V17" s="311">
        <v>12</v>
      </c>
      <c r="W17" s="577">
        <v>70000</v>
      </c>
      <c r="X17" s="578">
        <v>12</v>
      </c>
      <c r="Y17" s="577">
        <v>70000</v>
      </c>
      <c r="Z17" s="577"/>
      <c r="AA17" s="577"/>
      <c r="AB17" s="311">
        <f t="shared" si="1"/>
        <v>60</v>
      </c>
      <c r="AC17" s="577">
        <f t="shared" si="1"/>
        <v>325000</v>
      </c>
      <c r="AD17" s="312" t="s">
        <v>57</v>
      </c>
      <c r="AE17" s="312" t="s">
        <v>58</v>
      </c>
    </row>
    <row r="18" spans="1:31" s="164" customFormat="1" ht="36" customHeight="1">
      <c r="A18" s="204"/>
      <c r="B18" s="224"/>
      <c r="C18" s="228"/>
      <c r="D18" s="192"/>
      <c r="E18" s="202"/>
      <c r="F18" s="198"/>
      <c r="G18" s="199"/>
      <c r="H18" s="195"/>
      <c r="I18" s="530">
        <v>8</v>
      </c>
      <c r="J18" s="535" t="s">
        <v>73</v>
      </c>
      <c r="K18" s="243" t="s">
        <v>74</v>
      </c>
      <c r="L18" s="244">
        <v>12</v>
      </c>
      <c r="M18" s="532" t="s">
        <v>56</v>
      </c>
      <c r="N18" s="245">
        <v>12</v>
      </c>
      <c r="O18" s="533">
        <v>599060</v>
      </c>
      <c r="P18" s="245" t="s">
        <v>63</v>
      </c>
      <c r="Q18" s="245" t="s">
        <v>63</v>
      </c>
      <c r="R18" s="245" t="s">
        <v>63</v>
      </c>
      <c r="S18" s="245" t="s">
        <v>63</v>
      </c>
      <c r="T18" s="245" t="s">
        <v>63</v>
      </c>
      <c r="U18" s="245" t="s">
        <v>63</v>
      </c>
      <c r="V18" s="245" t="s">
        <v>63</v>
      </c>
      <c r="W18" s="245" t="s">
        <v>63</v>
      </c>
      <c r="X18" s="245" t="s">
        <v>63</v>
      </c>
      <c r="Y18" s="245" t="s">
        <v>63</v>
      </c>
      <c r="Z18" s="311"/>
      <c r="AA18" s="577"/>
      <c r="AB18" s="311" t="e">
        <f t="shared" si="1"/>
        <v>#VALUE!</v>
      </c>
      <c r="AC18" s="577" t="e">
        <f t="shared" si="1"/>
        <v>#VALUE!</v>
      </c>
      <c r="AD18" s="312" t="s">
        <v>57</v>
      </c>
      <c r="AE18" s="312" t="s">
        <v>58</v>
      </c>
    </row>
    <row r="19" spans="1:31" s="164" customFormat="1" ht="49.5" customHeight="1">
      <c r="A19" s="204"/>
      <c r="B19" s="224"/>
      <c r="C19" s="228"/>
      <c r="D19" s="192"/>
      <c r="E19" s="202"/>
      <c r="F19" s="198"/>
      <c r="G19" s="199"/>
      <c r="H19" s="195"/>
      <c r="I19" s="534">
        <v>9</v>
      </c>
      <c r="J19" s="535" t="s">
        <v>75</v>
      </c>
      <c r="K19" s="243" t="s">
        <v>76</v>
      </c>
      <c r="L19" s="244">
        <v>12</v>
      </c>
      <c r="M19" s="244" t="s">
        <v>56</v>
      </c>
      <c r="N19" s="245">
        <v>12</v>
      </c>
      <c r="O19" s="533">
        <v>35000</v>
      </c>
      <c r="P19" s="245">
        <v>12</v>
      </c>
      <c r="Q19" s="576">
        <v>35000</v>
      </c>
      <c r="R19" s="245">
        <v>12</v>
      </c>
      <c r="S19" s="576">
        <v>35000</v>
      </c>
      <c r="T19" s="245">
        <v>12</v>
      </c>
      <c r="U19" s="576">
        <v>40000</v>
      </c>
      <c r="V19" s="245">
        <v>12</v>
      </c>
      <c r="W19" s="576">
        <v>41000</v>
      </c>
      <c r="X19" s="579">
        <v>12</v>
      </c>
      <c r="Y19" s="580">
        <v>41000</v>
      </c>
      <c r="Z19" s="576"/>
      <c r="AA19" s="576"/>
      <c r="AB19" s="311">
        <f t="shared" si="1"/>
        <v>60</v>
      </c>
      <c r="AC19" s="577">
        <f t="shared" si="1"/>
        <v>186000</v>
      </c>
      <c r="AD19" s="312" t="s">
        <v>57</v>
      </c>
      <c r="AE19" s="312" t="s">
        <v>58</v>
      </c>
    </row>
    <row r="20" spans="1:31" s="164" customFormat="1" ht="30" customHeight="1">
      <c r="A20" s="204"/>
      <c r="B20" s="224"/>
      <c r="C20" s="228"/>
      <c r="D20" s="192"/>
      <c r="E20" s="202"/>
      <c r="F20" s="198"/>
      <c r="G20" s="199"/>
      <c r="H20" s="195"/>
      <c r="I20" s="530">
        <v>10</v>
      </c>
      <c r="J20" s="535" t="s">
        <v>77</v>
      </c>
      <c r="K20" s="243" t="s">
        <v>78</v>
      </c>
      <c r="L20" s="244">
        <v>12</v>
      </c>
      <c r="M20" s="244" t="s">
        <v>56</v>
      </c>
      <c r="N20" s="245">
        <v>12</v>
      </c>
      <c r="O20" s="533">
        <v>60000</v>
      </c>
      <c r="P20" s="245">
        <v>12</v>
      </c>
      <c r="Q20" s="576">
        <v>60000</v>
      </c>
      <c r="R20" s="245">
        <v>12</v>
      </c>
      <c r="S20" s="576">
        <v>59800</v>
      </c>
      <c r="T20" s="245">
        <v>12</v>
      </c>
      <c r="U20" s="577">
        <v>78200</v>
      </c>
      <c r="V20" s="311">
        <v>12</v>
      </c>
      <c r="W20" s="577">
        <v>78200</v>
      </c>
      <c r="X20" s="578">
        <v>12</v>
      </c>
      <c r="Y20" s="577">
        <v>78200</v>
      </c>
      <c r="Z20" s="577"/>
      <c r="AA20" s="577"/>
      <c r="AB20" s="311">
        <f t="shared" si="1"/>
        <v>60</v>
      </c>
      <c r="AC20" s="577">
        <f t="shared" si="1"/>
        <v>336200</v>
      </c>
      <c r="AD20" s="312" t="s">
        <v>57</v>
      </c>
      <c r="AE20" s="312" t="s">
        <v>58</v>
      </c>
    </row>
    <row r="21" spans="1:31" s="164" customFormat="1" ht="48.75" customHeight="1">
      <c r="A21" s="204"/>
      <c r="B21" s="224"/>
      <c r="C21" s="228"/>
      <c r="D21" s="192"/>
      <c r="E21" s="202"/>
      <c r="F21" s="198"/>
      <c r="G21" s="199"/>
      <c r="H21" s="195"/>
      <c r="I21" s="530">
        <v>11</v>
      </c>
      <c r="J21" s="531" t="s">
        <v>79</v>
      </c>
      <c r="K21" s="243" t="s">
        <v>80</v>
      </c>
      <c r="L21" s="244">
        <v>12</v>
      </c>
      <c r="M21" s="244" t="s">
        <v>56</v>
      </c>
      <c r="N21" s="245">
        <v>12</v>
      </c>
      <c r="O21" s="533">
        <v>889730</v>
      </c>
      <c r="P21" s="245">
        <v>12</v>
      </c>
      <c r="Q21" s="576">
        <v>889730</v>
      </c>
      <c r="R21" s="245">
        <v>12</v>
      </c>
      <c r="S21" s="576">
        <v>900000</v>
      </c>
      <c r="T21" s="245">
        <v>12</v>
      </c>
      <c r="U21" s="577">
        <v>900000</v>
      </c>
      <c r="V21" s="311">
        <v>12</v>
      </c>
      <c r="W21" s="577">
        <v>900000</v>
      </c>
      <c r="X21" s="578">
        <v>12</v>
      </c>
      <c r="Y21" s="577">
        <v>900000</v>
      </c>
      <c r="Z21" s="577"/>
      <c r="AA21" s="577"/>
      <c r="AB21" s="311">
        <f t="shared" si="1"/>
        <v>60</v>
      </c>
      <c r="AC21" s="577">
        <f t="shared" si="1"/>
        <v>4479460</v>
      </c>
      <c r="AD21" s="312" t="s">
        <v>57</v>
      </c>
      <c r="AE21" s="312" t="s">
        <v>58</v>
      </c>
    </row>
    <row r="22" spans="1:31" s="164" customFormat="1" ht="35.25" customHeight="1">
      <c r="A22" s="204"/>
      <c r="B22" s="224"/>
      <c r="C22" s="228"/>
      <c r="D22" s="192"/>
      <c r="E22" s="202"/>
      <c r="F22" s="198"/>
      <c r="G22" s="199"/>
      <c r="H22" s="195"/>
      <c r="I22" s="534">
        <v>12</v>
      </c>
      <c r="J22" s="535" t="s">
        <v>81</v>
      </c>
      <c r="K22" s="243" t="s">
        <v>82</v>
      </c>
      <c r="L22" s="244">
        <v>12</v>
      </c>
      <c r="M22" s="244" t="s">
        <v>56</v>
      </c>
      <c r="N22" s="245">
        <v>12</v>
      </c>
      <c r="O22" s="533">
        <v>150900</v>
      </c>
      <c r="P22" s="245" t="s">
        <v>63</v>
      </c>
      <c r="Q22" s="576" t="s">
        <v>63</v>
      </c>
      <c r="R22" s="245" t="s">
        <v>63</v>
      </c>
      <c r="S22" s="576" t="s">
        <v>63</v>
      </c>
      <c r="T22" s="245" t="s">
        <v>63</v>
      </c>
      <c r="U22" s="580" t="s">
        <v>63</v>
      </c>
      <c r="V22" s="245" t="s">
        <v>63</v>
      </c>
      <c r="W22" s="580" t="s">
        <v>63</v>
      </c>
      <c r="X22" s="580" t="s">
        <v>63</v>
      </c>
      <c r="Y22" s="580" t="s">
        <v>63</v>
      </c>
      <c r="Z22" s="580"/>
      <c r="AA22" s="580"/>
      <c r="AB22" s="245" t="e">
        <f t="shared" si="1"/>
        <v>#VALUE!</v>
      </c>
      <c r="AC22" s="580" t="e">
        <f t="shared" si="1"/>
        <v>#VALUE!</v>
      </c>
      <c r="AD22" s="312" t="s">
        <v>57</v>
      </c>
      <c r="AE22" s="312" t="s">
        <v>58</v>
      </c>
    </row>
    <row r="23" spans="1:31" s="164" customFormat="1" ht="30.75" customHeight="1">
      <c r="A23" s="204"/>
      <c r="B23" s="224"/>
      <c r="C23" s="228"/>
      <c r="D23" s="192"/>
      <c r="E23" s="202"/>
      <c r="F23" s="198"/>
      <c r="G23" s="199"/>
      <c r="H23" s="195"/>
      <c r="I23" s="530">
        <v>13</v>
      </c>
      <c r="J23" s="535" t="s">
        <v>83</v>
      </c>
      <c r="K23" s="243" t="s">
        <v>84</v>
      </c>
      <c r="L23" s="244">
        <v>12</v>
      </c>
      <c r="M23" s="244" t="s">
        <v>56</v>
      </c>
      <c r="N23" s="245">
        <v>12</v>
      </c>
      <c r="O23" s="533">
        <v>419525</v>
      </c>
      <c r="P23" s="245" t="s">
        <v>63</v>
      </c>
      <c r="Q23" s="245" t="s">
        <v>63</v>
      </c>
      <c r="R23" s="245" t="s">
        <v>63</v>
      </c>
      <c r="S23" s="245" t="s">
        <v>63</v>
      </c>
      <c r="T23" s="245" t="s">
        <v>63</v>
      </c>
      <c r="U23" s="245" t="s">
        <v>63</v>
      </c>
      <c r="V23" s="245" t="s">
        <v>63</v>
      </c>
      <c r="W23" s="245" t="s">
        <v>63</v>
      </c>
      <c r="X23" s="245" t="s">
        <v>63</v>
      </c>
      <c r="Y23" s="245" t="s">
        <v>63</v>
      </c>
      <c r="Z23" s="245"/>
      <c r="AA23" s="580"/>
      <c r="AB23" s="245" t="e">
        <f t="shared" si="1"/>
        <v>#VALUE!</v>
      </c>
      <c r="AC23" s="580" t="e">
        <f t="shared" si="1"/>
        <v>#VALUE!</v>
      </c>
      <c r="AD23" s="312" t="s">
        <v>57</v>
      </c>
      <c r="AE23" s="312" t="s">
        <v>58</v>
      </c>
    </row>
    <row r="24" spans="1:31" s="164" customFormat="1" ht="45.75" customHeight="1">
      <c r="A24" s="204"/>
      <c r="B24" s="224"/>
      <c r="C24" s="228"/>
      <c r="D24" s="192"/>
      <c r="E24" s="202"/>
      <c r="F24" s="198"/>
      <c r="G24" s="199"/>
      <c r="H24" s="195"/>
      <c r="I24" s="530">
        <v>14</v>
      </c>
      <c r="J24" s="535" t="s">
        <v>85</v>
      </c>
      <c r="K24" s="243" t="s">
        <v>86</v>
      </c>
      <c r="L24" s="244">
        <v>12</v>
      </c>
      <c r="M24" s="244" t="s">
        <v>56</v>
      </c>
      <c r="N24" s="245">
        <v>12</v>
      </c>
      <c r="O24" s="533">
        <v>80000</v>
      </c>
      <c r="P24" s="245">
        <v>12</v>
      </c>
      <c r="Q24" s="533">
        <v>80000</v>
      </c>
      <c r="R24" s="245">
        <v>12</v>
      </c>
      <c r="S24" s="533">
        <v>80000</v>
      </c>
      <c r="T24" s="245">
        <v>12</v>
      </c>
      <c r="U24" s="580">
        <v>100000</v>
      </c>
      <c r="V24" s="245">
        <v>12</v>
      </c>
      <c r="W24" s="580">
        <v>100000</v>
      </c>
      <c r="X24" s="245">
        <v>12</v>
      </c>
      <c r="Y24" s="580">
        <v>100000</v>
      </c>
      <c r="Z24" s="580"/>
      <c r="AA24" s="580"/>
      <c r="AB24" s="245">
        <f t="shared" si="1"/>
        <v>60</v>
      </c>
      <c r="AC24" s="580">
        <f t="shared" si="1"/>
        <v>440000</v>
      </c>
      <c r="AD24" s="312" t="s">
        <v>57</v>
      </c>
      <c r="AE24" s="312" t="s">
        <v>58</v>
      </c>
    </row>
    <row r="25" spans="1:31" s="164" customFormat="1" ht="43.5" customHeight="1">
      <c r="A25" s="204"/>
      <c r="B25" s="224"/>
      <c r="C25" s="228"/>
      <c r="D25" s="192"/>
      <c r="E25" s="202"/>
      <c r="F25" s="198"/>
      <c r="G25" s="199"/>
      <c r="H25" s="195"/>
      <c r="I25" s="534">
        <v>15</v>
      </c>
      <c r="J25" s="535" t="s">
        <v>87</v>
      </c>
      <c r="K25" s="243" t="s">
        <v>88</v>
      </c>
      <c r="L25" s="244">
        <v>12</v>
      </c>
      <c r="M25" s="244" t="s">
        <v>56</v>
      </c>
      <c r="N25" s="245">
        <v>12</v>
      </c>
      <c r="O25" s="533">
        <v>70250</v>
      </c>
      <c r="P25" s="245">
        <v>12</v>
      </c>
      <c r="Q25" s="533">
        <v>75000</v>
      </c>
      <c r="R25" s="245">
        <v>12</v>
      </c>
      <c r="S25" s="533">
        <v>75000</v>
      </c>
      <c r="T25" s="245">
        <v>12</v>
      </c>
      <c r="U25" s="580">
        <v>75000</v>
      </c>
      <c r="V25" s="245">
        <v>12</v>
      </c>
      <c r="W25" s="580">
        <v>80000</v>
      </c>
      <c r="X25" s="245">
        <v>12</v>
      </c>
      <c r="Y25" s="580">
        <v>100000</v>
      </c>
      <c r="Z25" s="580"/>
      <c r="AA25" s="580"/>
      <c r="AB25" s="245">
        <f t="shared" si="1"/>
        <v>60</v>
      </c>
      <c r="AC25" s="580">
        <f t="shared" si="1"/>
        <v>375250</v>
      </c>
      <c r="AD25" s="312" t="s">
        <v>57</v>
      </c>
      <c r="AE25" s="312" t="s">
        <v>89</v>
      </c>
    </row>
    <row r="26" spans="1:31" s="164" customFormat="1" ht="43.5" customHeight="1">
      <c r="A26" s="204"/>
      <c r="B26" s="224"/>
      <c r="C26" s="228"/>
      <c r="D26" s="192"/>
      <c r="E26" s="202"/>
      <c r="F26" s="198"/>
      <c r="G26" s="199"/>
      <c r="H26" s="195"/>
      <c r="I26" s="530">
        <v>16</v>
      </c>
      <c r="J26" s="535" t="s">
        <v>90</v>
      </c>
      <c r="K26" s="243" t="s">
        <v>91</v>
      </c>
      <c r="L26" s="244">
        <v>12</v>
      </c>
      <c r="M26" s="244" t="s">
        <v>56</v>
      </c>
      <c r="N26" s="536">
        <v>12</v>
      </c>
      <c r="O26" s="537">
        <v>75000</v>
      </c>
      <c r="P26" s="245">
        <v>12</v>
      </c>
      <c r="Q26" s="533">
        <v>75000</v>
      </c>
      <c r="R26" s="245">
        <v>12</v>
      </c>
      <c r="S26" s="533">
        <v>75000</v>
      </c>
      <c r="T26" s="245">
        <v>12</v>
      </c>
      <c r="U26" s="580">
        <v>80000</v>
      </c>
      <c r="V26" s="245">
        <v>12</v>
      </c>
      <c r="W26" s="580">
        <v>80000</v>
      </c>
      <c r="X26" s="245">
        <v>12</v>
      </c>
      <c r="Y26" s="580">
        <v>100000</v>
      </c>
      <c r="Z26" s="580"/>
      <c r="AA26" s="580"/>
      <c r="AB26" s="245">
        <f t="shared" si="1"/>
        <v>60</v>
      </c>
      <c r="AC26" s="580">
        <f t="shared" si="1"/>
        <v>385000</v>
      </c>
      <c r="AD26" s="312" t="s">
        <v>57</v>
      </c>
      <c r="AE26" s="312" t="s">
        <v>89</v>
      </c>
    </row>
    <row r="27" spans="1:31" s="164" customFormat="1" ht="8.25" customHeight="1">
      <c r="A27" s="204"/>
      <c r="B27" s="224"/>
      <c r="C27" s="228"/>
      <c r="D27" s="192"/>
      <c r="E27" s="202"/>
      <c r="F27" s="198"/>
      <c r="G27" s="199"/>
      <c r="H27" s="195"/>
      <c r="I27" s="538"/>
      <c r="J27" s="206"/>
      <c r="K27" s="248"/>
      <c r="L27" s="249"/>
      <c r="M27" s="249"/>
      <c r="N27" s="250"/>
      <c r="O27" s="539"/>
      <c r="P27" s="250"/>
      <c r="Q27" s="539"/>
      <c r="R27" s="250"/>
      <c r="S27" s="539"/>
      <c r="T27" s="250"/>
      <c r="U27" s="581"/>
      <c r="V27" s="250"/>
      <c r="W27" s="581"/>
      <c r="X27" s="581"/>
      <c r="Y27" s="581"/>
      <c r="Z27" s="581"/>
      <c r="AA27" s="581"/>
      <c r="AB27" s="250"/>
      <c r="AC27" s="581"/>
      <c r="AD27" s="315"/>
      <c r="AE27" s="315"/>
    </row>
    <row r="28" spans="1:31" s="163" customFormat="1" ht="18.75" hidden="1" customHeight="1">
      <c r="A28" s="900" t="s">
        <v>31</v>
      </c>
      <c r="B28" s="173"/>
      <c r="C28" s="174"/>
      <c r="D28" s="921" t="s">
        <v>33</v>
      </c>
      <c r="E28" s="923"/>
      <c r="F28" s="921" t="s">
        <v>34</v>
      </c>
      <c r="G28" s="914"/>
      <c r="H28" s="914" t="s">
        <v>35</v>
      </c>
      <c r="I28" s="921" t="s">
        <v>36</v>
      </c>
      <c r="J28" s="914"/>
      <c r="K28" s="900" t="s">
        <v>37</v>
      </c>
      <c r="L28" s="900" t="s">
        <v>38</v>
      </c>
      <c r="M28" s="173"/>
      <c r="N28" s="878" t="s">
        <v>40</v>
      </c>
      <c r="O28" s="879"/>
      <c r="P28" s="879"/>
      <c r="Q28" s="879"/>
      <c r="R28" s="879"/>
      <c r="S28" s="879"/>
      <c r="T28" s="879"/>
      <c r="U28" s="879"/>
      <c r="V28" s="879"/>
      <c r="W28" s="879"/>
      <c r="X28" s="879"/>
      <c r="Y28" s="879"/>
      <c r="Z28" s="879"/>
      <c r="AA28" s="879"/>
      <c r="AB28" s="879"/>
      <c r="AC28" s="181"/>
      <c r="AD28" s="881" t="s">
        <v>41</v>
      </c>
      <c r="AE28" s="914" t="s">
        <v>42</v>
      </c>
    </row>
    <row r="29" spans="1:31" s="163" customFormat="1" ht="21" hidden="1" customHeight="1">
      <c r="A29" s="901"/>
      <c r="B29" s="176"/>
      <c r="C29" s="177"/>
      <c r="D29" s="922"/>
      <c r="E29" s="924"/>
      <c r="F29" s="922"/>
      <c r="G29" s="915"/>
      <c r="H29" s="915"/>
      <c r="I29" s="922"/>
      <c r="J29" s="915"/>
      <c r="K29" s="901"/>
      <c r="L29" s="901"/>
      <c r="M29" s="176"/>
      <c r="N29" s="878">
        <v>2016</v>
      </c>
      <c r="O29" s="880"/>
      <c r="P29" s="878">
        <v>2017</v>
      </c>
      <c r="Q29" s="880"/>
      <c r="R29" s="878">
        <v>2018</v>
      </c>
      <c r="S29" s="880"/>
      <c r="T29" s="878">
        <v>2019</v>
      </c>
      <c r="U29" s="880"/>
      <c r="V29" s="878">
        <v>2020</v>
      </c>
      <c r="W29" s="880"/>
      <c r="X29" s="174"/>
      <c r="Y29" s="174"/>
      <c r="Z29" s="174"/>
      <c r="AA29" s="174"/>
      <c r="AB29" s="921" t="s">
        <v>45</v>
      </c>
      <c r="AC29" s="914"/>
      <c r="AD29" s="881"/>
      <c r="AE29" s="915"/>
    </row>
    <row r="30" spans="1:31" s="163" customFormat="1" ht="37.5" hidden="1" customHeight="1">
      <c r="A30" s="902"/>
      <c r="B30" s="514"/>
      <c r="C30" s="515"/>
      <c r="D30" s="925"/>
      <c r="E30" s="926"/>
      <c r="F30" s="925"/>
      <c r="G30" s="916"/>
      <c r="H30" s="916"/>
      <c r="I30" s="925"/>
      <c r="J30" s="916"/>
      <c r="K30" s="917"/>
      <c r="L30" s="917"/>
      <c r="M30" s="178"/>
      <c r="N30" s="175" t="s">
        <v>46</v>
      </c>
      <c r="O30" s="175" t="s">
        <v>47</v>
      </c>
      <c r="P30" s="175" t="s">
        <v>46</v>
      </c>
      <c r="Q30" s="175" t="s">
        <v>47</v>
      </c>
      <c r="R30" s="175" t="s">
        <v>46</v>
      </c>
      <c r="S30" s="175" t="s">
        <v>47</v>
      </c>
      <c r="T30" s="175" t="s">
        <v>46</v>
      </c>
      <c r="U30" s="175" t="s">
        <v>47</v>
      </c>
      <c r="V30" s="175" t="s">
        <v>46</v>
      </c>
      <c r="W30" s="175" t="s">
        <v>47</v>
      </c>
      <c r="X30" s="177"/>
      <c r="Y30" s="177"/>
      <c r="Z30" s="177"/>
      <c r="AA30" s="177"/>
      <c r="AB30" s="922"/>
      <c r="AC30" s="915"/>
      <c r="AD30" s="881"/>
      <c r="AE30" s="916"/>
    </row>
    <row r="31" spans="1:31" s="163" customFormat="1" ht="12.75" hidden="1" customHeight="1">
      <c r="A31" s="179">
        <v>1</v>
      </c>
      <c r="B31" s="179"/>
      <c r="C31" s="180"/>
      <c r="D31" s="179"/>
      <c r="E31" s="181">
        <v>3</v>
      </c>
      <c r="F31" s="878">
        <v>4</v>
      </c>
      <c r="G31" s="880"/>
      <c r="H31" s="174">
        <v>5</v>
      </c>
      <c r="I31" s="184"/>
      <c r="J31" s="185"/>
      <c r="K31" s="233"/>
      <c r="L31" s="233"/>
      <c r="M31" s="182"/>
      <c r="N31" s="878">
        <v>6</v>
      </c>
      <c r="O31" s="880"/>
      <c r="P31" s="878">
        <v>7</v>
      </c>
      <c r="Q31" s="879"/>
      <c r="R31" s="879">
        <v>8</v>
      </c>
      <c r="S31" s="880"/>
      <c r="T31" s="878">
        <v>9</v>
      </c>
      <c r="U31" s="879"/>
      <c r="V31" s="879">
        <v>10</v>
      </c>
      <c r="W31" s="879"/>
      <c r="X31" s="181"/>
      <c r="Y31" s="181"/>
      <c r="Z31" s="181"/>
      <c r="AA31" s="181"/>
      <c r="AB31" s="881">
        <v>11</v>
      </c>
      <c r="AC31" s="881"/>
      <c r="AD31" s="183">
        <v>12</v>
      </c>
      <c r="AE31" s="172">
        <v>13</v>
      </c>
    </row>
    <row r="32" spans="1:31" s="164" customFormat="1" ht="49.5" customHeight="1">
      <c r="A32" s="204"/>
      <c r="B32" s="224"/>
      <c r="C32" s="228"/>
      <c r="D32" s="192"/>
      <c r="E32" s="202"/>
      <c r="F32" s="198"/>
      <c r="G32" s="199"/>
      <c r="H32" s="195"/>
      <c r="I32" s="886" t="s">
        <v>92</v>
      </c>
      <c r="J32" s="887"/>
      <c r="K32" s="252" t="s">
        <v>93</v>
      </c>
      <c r="L32" s="253"/>
      <c r="M32" s="253"/>
      <c r="N32" s="254">
        <v>12</v>
      </c>
      <c r="O32" s="540">
        <f>SUM(O33:O45)</f>
        <v>1508750</v>
      </c>
      <c r="P32" s="254">
        <v>12</v>
      </c>
      <c r="Q32" s="540">
        <f>SUM(Q33:Q45)</f>
        <v>2029019</v>
      </c>
      <c r="R32" s="254">
        <v>12</v>
      </c>
      <c r="S32" s="540">
        <f>SUM(S33:S45)</f>
        <v>3082900</v>
      </c>
      <c r="T32" s="254">
        <v>12</v>
      </c>
      <c r="U32" s="540">
        <f>SUM(U33:U45)</f>
        <v>3412500</v>
      </c>
      <c r="V32" s="254">
        <v>12</v>
      </c>
      <c r="W32" s="540">
        <f>SUM(W33:W45)</f>
        <v>2740000</v>
      </c>
      <c r="X32" s="540"/>
      <c r="Y32" s="540">
        <f>SUM(Y33:Y45)</f>
        <v>2740000</v>
      </c>
      <c r="Z32" s="540"/>
      <c r="AA32" s="540"/>
      <c r="AB32" s="254">
        <f>(N32+P32+R32+T32+V32)</f>
        <v>60</v>
      </c>
      <c r="AC32" s="600">
        <f>SUM(O32+Q32+S32+U32+W32)</f>
        <v>12773169</v>
      </c>
      <c r="AD32" s="317" t="s">
        <v>57</v>
      </c>
      <c r="AE32" s="317" t="s">
        <v>94</v>
      </c>
    </row>
    <row r="33" spans="1:31" s="164" customFormat="1" ht="51.75" customHeight="1">
      <c r="A33" s="204"/>
      <c r="B33" s="224"/>
      <c r="C33" s="228"/>
      <c r="D33" s="192"/>
      <c r="E33" s="202"/>
      <c r="F33" s="198"/>
      <c r="G33" s="199"/>
      <c r="H33" s="195"/>
      <c r="I33" s="541">
        <v>1</v>
      </c>
      <c r="J33" s="542" t="s">
        <v>95</v>
      </c>
      <c r="K33" s="256" t="s">
        <v>96</v>
      </c>
      <c r="L33" s="257">
        <v>1</v>
      </c>
      <c r="M33" s="257" t="s">
        <v>97</v>
      </c>
      <c r="N33" s="258" t="s">
        <v>63</v>
      </c>
      <c r="O33" s="543" t="s">
        <v>63</v>
      </c>
      <c r="P33" s="258" t="s">
        <v>63</v>
      </c>
      <c r="Q33" s="582" t="s">
        <v>63</v>
      </c>
      <c r="R33" s="258" t="s">
        <v>63</v>
      </c>
      <c r="S33" s="582" t="s">
        <v>63</v>
      </c>
      <c r="T33" s="258">
        <v>1</v>
      </c>
      <c r="U33" s="583">
        <v>100000</v>
      </c>
      <c r="V33" s="258">
        <v>1</v>
      </c>
      <c r="W33" s="583">
        <v>100000</v>
      </c>
      <c r="X33" s="583" t="s">
        <v>63</v>
      </c>
      <c r="Y33" s="583" t="s">
        <v>63</v>
      </c>
      <c r="Z33" s="583"/>
      <c r="AA33" s="583"/>
      <c r="AB33" s="258" t="e">
        <f>(N33+P33+R33+T33+V33)</f>
        <v>#VALUE!</v>
      </c>
      <c r="AC33" s="583" t="e">
        <f t="shared" ref="AC33:AC45" si="2">(O33+Q33+S33+U33+W33)</f>
        <v>#VALUE!</v>
      </c>
      <c r="AD33" s="319" t="s">
        <v>57</v>
      </c>
      <c r="AE33" s="319" t="s">
        <v>58</v>
      </c>
    </row>
    <row r="34" spans="1:31" s="164" customFormat="1" ht="41.25" customHeight="1">
      <c r="A34" s="204"/>
      <c r="B34" s="224"/>
      <c r="C34" s="228"/>
      <c r="D34" s="192"/>
      <c r="E34" s="202"/>
      <c r="F34" s="198"/>
      <c r="G34" s="199"/>
      <c r="H34" s="195"/>
      <c r="I34" s="544">
        <v>2</v>
      </c>
      <c r="J34" s="545" t="s">
        <v>98</v>
      </c>
      <c r="K34" s="261" t="s">
        <v>99</v>
      </c>
      <c r="L34" s="262"/>
      <c r="M34" s="262" t="s">
        <v>97</v>
      </c>
      <c r="N34" s="263">
        <v>1</v>
      </c>
      <c r="O34" s="546">
        <v>254750</v>
      </c>
      <c r="P34" s="263">
        <v>1</v>
      </c>
      <c r="Q34" s="584">
        <v>500000</v>
      </c>
      <c r="R34" s="263">
        <v>200</v>
      </c>
      <c r="S34" s="584">
        <v>1200000</v>
      </c>
      <c r="T34" s="263">
        <v>50</v>
      </c>
      <c r="U34" s="585">
        <v>1000000</v>
      </c>
      <c r="V34" s="263">
        <v>4</v>
      </c>
      <c r="W34" s="585">
        <v>1000000</v>
      </c>
      <c r="X34" s="552">
        <v>2</v>
      </c>
      <c r="Y34" s="585">
        <v>750000</v>
      </c>
      <c r="Z34" s="585"/>
      <c r="AA34" s="585"/>
      <c r="AB34" s="263">
        <f>(N34+P34+R34+T34+V34)</f>
        <v>256</v>
      </c>
      <c r="AC34" s="585">
        <f t="shared" si="2"/>
        <v>3954750</v>
      </c>
      <c r="AD34" s="320" t="s">
        <v>57</v>
      </c>
      <c r="AE34" s="320" t="s">
        <v>58</v>
      </c>
    </row>
    <row r="35" spans="1:31" s="164" customFormat="1" ht="39" customHeight="1">
      <c r="A35" s="204"/>
      <c r="B35" s="224"/>
      <c r="C35" s="228"/>
      <c r="D35" s="192"/>
      <c r="E35" s="202"/>
      <c r="F35" s="198"/>
      <c r="G35" s="199"/>
      <c r="H35" s="195"/>
      <c r="I35" s="547">
        <v>3</v>
      </c>
      <c r="J35" s="545" t="s">
        <v>100</v>
      </c>
      <c r="K35" s="261" t="s">
        <v>101</v>
      </c>
      <c r="L35" s="262"/>
      <c r="M35" s="262" t="s">
        <v>97</v>
      </c>
      <c r="N35" s="263" t="s">
        <v>63</v>
      </c>
      <c r="O35" s="263" t="s">
        <v>63</v>
      </c>
      <c r="P35" s="263" t="s">
        <v>63</v>
      </c>
      <c r="Q35" s="584" t="s">
        <v>63</v>
      </c>
      <c r="R35" s="263">
        <v>5</v>
      </c>
      <c r="S35" s="584">
        <v>77500</v>
      </c>
      <c r="T35" s="263">
        <v>5</v>
      </c>
      <c r="U35" s="585">
        <v>77500</v>
      </c>
      <c r="V35" s="263">
        <v>5</v>
      </c>
      <c r="W35" s="585">
        <v>80000</v>
      </c>
      <c r="X35" s="552">
        <v>5</v>
      </c>
      <c r="Y35" s="585">
        <v>80000</v>
      </c>
      <c r="Z35" s="585"/>
      <c r="AA35" s="585"/>
      <c r="AB35" s="263" t="e">
        <f>(N35+P35+R35+T35+V35)</f>
        <v>#VALUE!</v>
      </c>
      <c r="AC35" s="585" t="e">
        <f t="shared" si="2"/>
        <v>#VALUE!</v>
      </c>
      <c r="AD35" s="320" t="s">
        <v>57</v>
      </c>
      <c r="AE35" s="320" t="s">
        <v>58</v>
      </c>
    </row>
    <row r="36" spans="1:31" s="164" customFormat="1" ht="39.75" customHeight="1">
      <c r="A36" s="204"/>
      <c r="B36" s="224"/>
      <c r="C36" s="228"/>
      <c r="D36" s="192"/>
      <c r="E36" s="202"/>
      <c r="F36" s="198"/>
      <c r="G36" s="199"/>
      <c r="H36" s="195"/>
      <c r="I36" s="548">
        <v>4</v>
      </c>
      <c r="J36" s="549" t="s">
        <v>102</v>
      </c>
      <c r="K36" s="261" t="s">
        <v>103</v>
      </c>
      <c r="L36" s="262"/>
      <c r="M36" s="262" t="s">
        <v>97</v>
      </c>
      <c r="N36" s="263" t="s">
        <v>63</v>
      </c>
      <c r="O36" s="263" t="s">
        <v>63</v>
      </c>
      <c r="P36" s="263" t="s">
        <v>63</v>
      </c>
      <c r="Q36" s="263" t="s">
        <v>63</v>
      </c>
      <c r="R36" s="263" t="s">
        <v>63</v>
      </c>
      <c r="S36" s="263" t="s">
        <v>63</v>
      </c>
      <c r="T36" s="263">
        <v>6</v>
      </c>
      <c r="U36" s="585">
        <v>400000</v>
      </c>
      <c r="V36" s="263">
        <v>3</v>
      </c>
      <c r="W36" s="585">
        <v>200000</v>
      </c>
      <c r="X36" s="583" t="s">
        <v>63</v>
      </c>
      <c r="Y36" s="583" t="s">
        <v>63</v>
      </c>
      <c r="Z36" s="601"/>
      <c r="AA36" s="585"/>
      <c r="AB36" s="263" t="e">
        <f>(N36+P36+R36+T36+V36)</f>
        <v>#VALUE!</v>
      </c>
      <c r="AC36" s="585" t="e">
        <f t="shared" si="2"/>
        <v>#VALUE!</v>
      </c>
      <c r="AD36" s="320" t="s">
        <v>57</v>
      </c>
      <c r="AE36" s="320" t="s">
        <v>58</v>
      </c>
    </row>
    <row r="37" spans="1:31" s="164" customFormat="1" ht="38.25" customHeight="1">
      <c r="A37" s="204"/>
      <c r="B37" s="224"/>
      <c r="C37" s="228"/>
      <c r="D37" s="192"/>
      <c r="E37" s="202"/>
      <c r="F37" s="198"/>
      <c r="G37" s="199"/>
      <c r="H37" s="195"/>
      <c r="I37" s="544">
        <v>5</v>
      </c>
      <c r="J37" s="545" t="s">
        <v>104</v>
      </c>
      <c r="K37" s="261" t="s">
        <v>105</v>
      </c>
      <c r="L37" s="262"/>
      <c r="M37" s="262" t="s">
        <v>97</v>
      </c>
      <c r="N37" s="263" t="s">
        <v>63</v>
      </c>
      <c r="O37" s="546" t="s">
        <v>63</v>
      </c>
      <c r="P37" s="263" t="s">
        <v>63</v>
      </c>
      <c r="Q37" s="263" t="s">
        <v>63</v>
      </c>
      <c r="R37" s="263">
        <v>1</v>
      </c>
      <c r="S37" s="546">
        <v>20000</v>
      </c>
      <c r="T37" s="263">
        <v>1</v>
      </c>
      <c r="U37" s="546">
        <v>40000</v>
      </c>
      <c r="V37" s="263">
        <v>1</v>
      </c>
      <c r="W37" s="546">
        <v>40000</v>
      </c>
      <c r="X37" s="583" t="s">
        <v>63</v>
      </c>
      <c r="Y37" s="546">
        <v>40000</v>
      </c>
      <c r="Z37" s="602"/>
      <c r="AA37" s="546"/>
      <c r="AB37" s="263">
        <v>1</v>
      </c>
      <c r="AC37" s="585" t="e">
        <f t="shared" si="2"/>
        <v>#VALUE!</v>
      </c>
      <c r="AD37" s="320" t="s">
        <v>57</v>
      </c>
      <c r="AE37" s="320" t="s">
        <v>58</v>
      </c>
    </row>
    <row r="38" spans="1:31" s="164" customFormat="1" ht="53.25" customHeight="1">
      <c r="A38" s="204"/>
      <c r="B38" s="224"/>
      <c r="C38" s="228"/>
      <c r="D38" s="192"/>
      <c r="E38" s="202"/>
      <c r="F38" s="198"/>
      <c r="G38" s="199"/>
      <c r="H38" s="195"/>
      <c r="I38" s="547">
        <v>6</v>
      </c>
      <c r="J38" s="545" t="s">
        <v>106</v>
      </c>
      <c r="K38" s="261" t="s">
        <v>107</v>
      </c>
      <c r="L38" s="262"/>
      <c r="M38" s="249" t="s">
        <v>56</v>
      </c>
      <c r="N38" s="263">
        <v>12</v>
      </c>
      <c r="O38" s="546">
        <v>320500</v>
      </c>
      <c r="P38" s="263">
        <v>12</v>
      </c>
      <c r="Q38" s="546">
        <v>883619</v>
      </c>
      <c r="R38" s="263">
        <v>17</v>
      </c>
      <c r="S38" s="546">
        <v>690000</v>
      </c>
      <c r="T38" s="263">
        <v>17</v>
      </c>
      <c r="U38" s="546">
        <v>700000</v>
      </c>
      <c r="V38" s="263">
        <v>17</v>
      </c>
      <c r="W38" s="546">
        <v>700000</v>
      </c>
      <c r="X38" s="586">
        <v>17</v>
      </c>
      <c r="Y38" s="546">
        <v>750000</v>
      </c>
      <c r="Z38" s="546"/>
      <c r="AA38" s="546"/>
      <c r="AB38" s="263">
        <f t="shared" ref="AB38:AB43" si="3">(N38+P38+R38+T38+V38)</f>
        <v>75</v>
      </c>
      <c r="AC38" s="585">
        <f t="shared" si="2"/>
        <v>3294119</v>
      </c>
      <c r="AD38" s="320" t="s">
        <v>57</v>
      </c>
      <c r="AE38" s="320" t="s">
        <v>58</v>
      </c>
    </row>
    <row r="39" spans="1:31" s="164" customFormat="1" ht="54" customHeight="1">
      <c r="A39" s="204"/>
      <c r="B39" s="224"/>
      <c r="C39" s="228"/>
      <c r="D39" s="192"/>
      <c r="E39" s="202"/>
      <c r="F39" s="198"/>
      <c r="G39" s="199"/>
      <c r="H39" s="195"/>
      <c r="I39" s="544">
        <v>7</v>
      </c>
      <c r="J39" s="545" t="s">
        <v>108</v>
      </c>
      <c r="K39" s="261" t="s">
        <v>109</v>
      </c>
      <c r="L39" s="262"/>
      <c r="M39" s="249" t="s">
        <v>56</v>
      </c>
      <c r="N39" s="263">
        <v>12</v>
      </c>
      <c r="O39" s="546">
        <v>49000</v>
      </c>
      <c r="P39" s="263">
        <v>12</v>
      </c>
      <c r="Q39" s="546">
        <v>68500</v>
      </c>
      <c r="R39" s="263">
        <v>12</v>
      </c>
      <c r="S39" s="546">
        <v>68500</v>
      </c>
      <c r="T39" s="263">
        <v>12</v>
      </c>
      <c r="U39" s="546">
        <v>70000</v>
      </c>
      <c r="V39" s="263">
        <v>12</v>
      </c>
      <c r="W39" s="546">
        <v>80000</v>
      </c>
      <c r="X39" s="586">
        <v>12</v>
      </c>
      <c r="Y39" s="546">
        <v>80000</v>
      </c>
      <c r="Z39" s="546"/>
      <c r="AA39" s="546"/>
      <c r="AB39" s="263">
        <f t="shared" si="3"/>
        <v>60</v>
      </c>
      <c r="AC39" s="585">
        <f t="shared" si="2"/>
        <v>336000</v>
      </c>
      <c r="AD39" s="320" t="s">
        <v>57</v>
      </c>
      <c r="AE39" s="320" t="s">
        <v>58</v>
      </c>
    </row>
    <row r="40" spans="1:31" s="164" customFormat="1" ht="50.25" customHeight="1">
      <c r="A40" s="204"/>
      <c r="B40" s="224"/>
      <c r="C40" s="228"/>
      <c r="D40" s="192"/>
      <c r="E40" s="202"/>
      <c r="F40" s="198"/>
      <c r="G40" s="199"/>
      <c r="H40" s="195"/>
      <c r="I40" s="547">
        <v>8</v>
      </c>
      <c r="J40" s="545" t="s">
        <v>110</v>
      </c>
      <c r="K40" s="550" t="s">
        <v>111</v>
      </c>
      <c r="L40" s="262"/>
      <c r="M40" s="249" t="s">
        <v>56</v>
      </c>
      <c r="N40" s="263">
        <v>12</v>
      </c>
      <c r="O40" s="546">
        <v>15000</v>
      </c>
      <c r="P40" s="263">
        <v>12</v>
      </c>
      <c r="Q40" s="546">
        <v>26900</v>
      </c>
      <c r="R40" s="263">
        <v>12</v>
      </c>
      <c r="S40" s="546">
        <v>26900</v>
      </c>
      <c r="T40" s="263">
        <v>12</v>
      </c>
      <c r="U40" s="546">
        <v>30000</v>
      </c>
      <c r="V40" s="263">
        <v>12</v>
      </c>
      <c r="W40" s="546">
        <v>40000</v>
      </c>
      <c r="X40" s="586">
        <v>12</v>
      </c>
      <c r="Y40" s="546">
        <v>40000</v>
      </c>
      <c r="Z40" s="546"/>
      <c r="AA40" s="546"/>
      <c r="AB40" s="263">
        <f t="shared" si="3"/>
        <v>60</v>
      </c>
      <c r="AC40" s="585">
        <f t="shared" si="2"/>
        <v>138800</v>
      </c>
      <c r="AD40" s="320" t="s">
        <v>57</v>
      </c>
      <c r="AE40" s="320" t="s">
        <v>58</v>
      </c>
    </row>
    <row r="41" spans="1:31" s="164" customFormat="1" ht="42" customHeight="1">
      <c r="A41" s="204"/>
      <c r="B41" s="224"/>
      <c r="C41" s="228"/>
      <c r="D41" s="192"/>
      <c r="E41" s="202"/>
      <c r="F41" s="198"/>
      <c r="G41" s="199"/>
      <c r="H41" s="195"/>
      <c r="I41" s="548">
        <v>9</v>
      </c>
      <c r="J41" s="206" t="s">
        <v>112</v>
      </c>
      <c r="K41" s="248" t="s">
        <v>74</v>
      </c>
      <c r="L41" s="249">
        <v>12</v>
      </c>
      <c r="M41" s="249" t="s">
        <v>56</v>
      </c>
      <c r="N41" s="250" t="s">
        <v>63</v>
      </c>
      <c r="O41" s="539" t="s">
        <v>63</v>
      </c>
      <c r="P41" s="250">
        <v>12</v>
      </c>
      <c r="Q41" s="539">
        <v>550000</v>
      </c>
      <c r="R41" s="250">
        <v>12</v>
      </c>
      <c r="S41" s="539">
        <v>750000</v>
      </c>
      <c r="T41" s="250">
        <v>6</v>
      </c>
      <c r="U41" s="581">
        <v>795000</v>
      </c>
      <c r="V41" s="250">
        <v>3</v>
      </c>
      <c r="W41" s="581">
        <v>300000</v>
      </c>
      <c r="X41" s="581">
        <v>4</v>
      </c>
      <c r="Y41" s="581">
        <v>800000</v>
      </c>
      <c r="Z41" s="581"/>
      <c r="AA41" s="581"/>
      <c r="AB41" s="250" t="e">
        <f t="shared" si="3"/>
        <v>#VALUE!</v>
      </c>
      <c r="AC41" s="581" t="e">
        <f t="shared" si="2"/>
        <v>#VALUE!</v>
      </c>
      <c r="AD41" s="315" t="s">
        <v>57</v>
      </c>
      <c r="AE41" s="315" t="s">
        <v>89</v>
      </c>
    </row>
    <row r="42" spans="1:31" s="164" customFormat="1" ht="50.25" customHeight="1">
      <c r="A42" s="204"/>
      <c r="B42" s="224"/>
      <c r="C42" s="228"/>
      <c r="D42" s="192"/>
      <c r="E42" s="202"/>
      <c r="F42" s="198"/>
      <c r="G42" s="199"/>
      <c r="H42" s="195"/>
      <c r="I42" s="544">
        <v>10</v>
      </c>
      <c r="J42" s="545" t="s">
        <v>113</v>
      </c>
      <c r="K42" s="261" t="s">
        <v>114</v>
      </c>
      <c r="L42" s="551">
        <v>0</v>
      </c>
      <c r="M42" s="551" t="s">
        <v>56</v>
      </c>
      <c r="N42" s="263">
        <v>12</v>
      </c>
      <c r="O42" s="546">
        <v>353000</v>
      </c>
      <c r="P42" s="263" t="s">
        <v>63</v>
      </c>
      <c r="Q42" s="546" t="s">
        <v>63</v>
      </c>
      <c r="R42" s="263">
        <v>12</v>
      </c>
      <c r="S42" s="546">
        <v>250000</v>
      </c>
      <c r="T42" s="263" t="s">
        <v>63</v>
      </c>
      <c r="U42" s="546" t="s">
        <v>63</v>
      </c>
      <c r="V42" s="263" t="s">
        <v>63</v>
      </c>
      <c r="W42" s="546" t="s">
        <v>63</v>
      </c>
      <c r="X42" s="546" t="s">
        <v>63</v>
      </c>
      <c r="Y42" s="546" t="s">
        <v>63</v>
      </c>
      <c r="Z42" s="546"/>
      <c r="AA42" s="546"/>
      <c r="AB42" s="263" t="e">
        <f t="shared" si="3"/>
        <v>#VALUE!</v>
      </c>
      <c r="AC42" s="585" t="e">
        <f t="shared" si="2"/>
        <v>#VALUE!</v>
      </c>
      <c r="AD42" s="320" t="s">
        <v>57</v>
      </c>
      <c r="AE42" s="320" t="s">
        <v>58</v>
      </c>
    </row>
    <row r="43" spans="1:31" s="164" customFormat="1" ht="27" customHeight="1">
      <c r="A43" s="204"/>
      <c r="B43" s="224"/>
      <c r="C43" s="228"/>
      <c r="D43" s="192"/>
      <c r="E43" s="202"/>
      <c r="F43" s="198"/>
      <c r="G43" s="199"/>
      <c r="H43" s="195"/>
      <c r="I43" s="547">
        <v>11</v>
      </c>
      <c r="J43" s="545" t="s">
        <v>115</v>
      </c>
      <c r="K43" s="261" t="s">
        <v>116</v>
      </c>
      <c r="L43" s="551">
        <v>0</v>
      </c>
      <c r="M43" s="551" t="s">
        <v>56</v>
      </c>
      <c r="N43" s="552">
        <v>12</v>
      </c>
      <c r="O43" s="546">
        <v>120000</v>
      </c>
      <c r="P43" s="552" t="s">
        <v>63</v>
      </c>
      <c r="Q43" s="546" t="s">
        <v>63</v>
      </c>
      <c r="R43" s="263" t="s">
        <v>63</v>
      </c>
      <c r="S43" s="263" t="s">
        <v>63</v>
      </c>
      <c r="T43" s="263" t="s">
        <v>63</v>
      </c>
      <c r="U43" s="263" t="s">
        <v>63</v>
      </c>
      <c r="V43" s="263" t="s">
        <v>63</v>
      </c>
      <c r="W43" s="263" t="s">
        <v>63</v>
      </c>
      <c r="X43" s="263" t="s">
        <v>63</v>
      </c>
      <c r="Y43" s="263" t="s">
        <v>63</v>
      </c>
      <c r="Z43" s="603"/>
      <c r="AA43" s="546"/>
      <c r="AB43" s="263" t="e">
        <f t="shared" si="3"/>
        <v>#VALUE!</v>
      </c>
      <c r="AC43" s="585" t="e">
        <f t="shared" si="2"/>
        <v>#VALUE!</v>
      </c>
      <c r="AD43" s="320" t="s">
        <v>57</v>
      </c>
      <c r="AE43" s="320" t="s">
        <v>58</v>
      </c>
    </row>
    <row r="44" spans="1:31" s="164" customFormat="1" ht="40.5" customHeight="1">
      <c r="A44" s="204"/>
      <c r="B44" s="224"/>
      <c r="C44" s="228"/>
      <c r="D44" s="192"/>
      <c r="E44" s="202"/>
      <c r="F44" s="198"/>
      <c r="G44" s="199"/>
      <c r="H44" s="195"/>
      <c r="I44" s="548">
        <v>12</v>
      </c>
      <c r="J44" s="545" t="s">
        <v>117</v>
      </c>
      <c r="K44" s="261" t="s">
        <v>118</v>
      </c>
      <c r="L44" s="262"/>
      <c r="M44" s="271" t="s">
        <v>97</v>
      </c>
      <c r="N44" s="263" t="s">
        <v>63</v>
      </c>
      <c r="O44" s="546" t="s">
        <v>63</v>
      </c>
      <c r="P44" s="263">
        <v>1</v>
      </c>
      <c r="Q44" s="546">
        <v>0</v>
      </c>
      <c r="R44" s="546" t="s">
        <v>63</v>
      </c>
      <c r="S44" s="546" t="s">
        <v>63</v>
      </c>
      <c r="T44" s="263">
        <v>1</v>
      </c>
      <c r="U44" s="546">
        <v>100000</v>
      </c>
      <c r="V44" s="263">
        <v>1</v>
      </c>
      <c r="W44" s="546">
        <v>100000</v>
      </c>
      <c r="X44" s="263">
        <v>1</v>
      </c>
      <c r="Y44" s="546">
        <v>100000</v>
      </c>
      <c r="Z44" s="546"/>
      <c r="AA44" s="263" t="s">
        <v>63</v>
      </c>
      <c r="AB44" s="263">
        <v>1</v>
      </c>
      <c r="AC44" s="585" t="e">
        <f t="shared" si="2"/>
        <v>#VALUE!</v>
      </c>
      <c r="AD44" s="320" t="s">
        <v>57</v>
      </c>
      <c r="AE44" s="320" t="s">
        <v>58</v>
      </c>
    </row>
    <row r="45" spans="1:31" s="164" customFormat="1" ht="38.25" customHeight="1">
      <c r="A45" s="204"/>
      <c r="B45" s="224"/>
      <c r="C45" s="228"/>
      <c r="D45" s="192"/>
      <c r="E45" s="202"/>
      <c r="F45" s="198"/>
      <c r="G45" s="199"/>
      <c r="H45" s="195"/>
      <c r="I45" s="547">
        <v>13</v>
      </c>
      <c r="J45" s="553" t="s">
        <v>119</v>
      </c>
      <c r="K45" s="554" t="s">
        <v>120</v>
      </c>
      <c r="L45" s="555"/>
      <c r="M45" s="555" t="s">
        <v>97</v>
      </c>
      <c r="N45" s="556">
        <v>1</v>
      </c>
      <c r="O45" s="557">
        <v>396500</v>
      </c>
      <c r="P45" s="556" t="s">
        <v>63</v>
      </c>
      <c r="Q45" s="557" t="s">
        <v>63</v>
      </c>
      <c r="R45" s="557" t="s">
        <v>63</v>
      </c>
      <c r="S45" s="557" t="s">
        <v>63</v>
      </c>
      <c r="T45" s="556" t="s">
        <v>63</v>
      </c>
      <c r="U45" s="557">
        <v>100000</v>
      </c>
      <c r="V45" s="556">
        <v>1</v>
      </c>
      <c r="W45" s="557">
        <v>100000</v>
      </c>
      <c r="X45" s="556">
        <v>1</v>
      </c>
      <c r="Y45" s="557">
        <v>100000</v>
      </c>
      <c r="Z45" s="557"/>
      <c r="AA45" s="557"/>
      <c r="AB45" s="556">
        <v>1</v>
      </c>
      <c r="AC45" s="604" t="e">
        <f t="shared" si="2"/>
        <v>#VALUE!</v>
      </c>
      <c r="AD45" s="605" t="s">
        <v>57</v>
      </c>
      <c r="AE45" s="605" t="s">
        <v>58</v>
      </c>
    </row>
    <row r="46" spans="1:31" s="164" customFormat="1" ht="35.1" customHeight="1">
      <c r="A46" s="204"/>
      <c r="B46" s="224"/>
      <c r="C46" s="228"/>
      <c r="D46" s="192"/>
      <c r="E46" s="228"/>
      <c r="F46" s="198"/>
      <c r="G46" s="199"/>
      <c r="H46" s="516"/>
      <c r="I46" s="558">
        <v>14</v>
      </c>
      <c r="J46" s="559" t="s">
        <v>121</v>
      </c>
      <c r="K46" s="560" t="s">
        <v>122</v>
      </c>
      <c r="L46" s="561"/>
      <c r="M46" s="562" t="s">
        <v>123</v>
      </c>
      <c r="N46" s="563">
        <v>1</v>
      </c>
      <c r="O46" s="564"/>
      <c r="P46" s="563"/>
      <c r="Q46" s="564"/>
      <c r="R46" s="564"/>
      <c r="S46" s="564"/>
      <c r="T46" s="563"/>
      <c r="U46" s="564"/>
      <c r="V46" s="563"/>
      <c r="W46" s="564"/>
      <c r="X46" s="563"/>
      <c r="Y46" s="564"/>
      <c r="Z46" s="564"/>
      <c r="AA46" s="564"/>
      <c r="AB46" s="563"/>
      <c r="AC46" s="564"/>
      <c r="AD46" s="606"/>
      <c r="AE46" s="606"/>
    </row>
    <row r="47" spans="1:31" s="163" customFormat="1" ht="9" hidden="1" customHeight="1">
      <c r="A47" s="900" t="s">
        <v>31</v>
      </c>
      <c r="B47" s="173"/>
      <c r="C47" s="174"/>
      <c r="D47" s="921" t="s">
        <v>33</v>
      </c>
      <c r="E47" s="923"/>
      <c r="F47" s="921" t="s">
        <v>34</v>
      </c>
      <c r="G47" s="914"/>
      <c r="H47" s="914" t="s">
        <v>35</v>
      </c>
      <c r="I47" s="921" t="s">
        <v>36</v>
      </c>
      <c r="J47" s="914"/>
      <c r="K47" s="900" t="s">
        <v>37</v>
      </c>
      <c r="L47" s="900" t="s">
        <v>38</v>
      </c>
      <c r="M47" s="173"/>
      <c r="N47" s="878" t="s">
        <v>40</v>
      </c>
      <c r="O47" s="879"/>
      <c r="P47" s="879"/>
      <c r="Q47" s="879"/>
      <c r="R47" s="879"/>
      <c r="S47" s="879"/>
      <c r="T47" s="879"/>
      <c r="U47" s="879"/>
      <c r="V47" s="879"/>
      <c r="W47" s="879"/>
      <c r="X47" s="879"/>
      <c r="Y47" s="879"/>
      <c r="Z47" s="879"/>
      <c r="AA47" s="879"/>
      <c r="AB47" s="879"/>
      <c r="AC47" s="181"/>
      <c r="AD47" s="881" t="s">
        <v>41</v>
      </c>
      <c r="AE47" s="914" t="s">
        <v>42</v>
      </c>
    </row>
    <row r="48" spans="1:31" s="163" customFormat="1" ht="15.95" hidden="1" customHeight="1">
      <c r="A48" s="901"/>
      <c r="B48" s="176"/>
      <c r="C48" s="177"/>
      <c r="D48" s="922"/>
      <c r="E48" s="924"/>
      <c r="F48" s="922"/>
      <c r="G48" s="915"/>
      <c r="H48" s="915"/>
      <c r="I48" s="922"/>
      <c r="J48" s="915"/>
      <c r="K48" s="901"/>
      <c r="L48" s="901"/>
      <c r="M48" s="176"/>
      <c r="N48" s="878">
        <v>2016</v>
      </c>
      <c r="O48" s="880"/>
      <c r="P48" s="878">
        <v>2017</v>
      </c>
      <c r="Q48" s="880"/>
      <c r="R48" s="878">
        <v>2018</v>
      </c>
      <c r="S48" s="880"/>
      <c r="T48" s="878">
        <v>2019</v>
      </c>
      <c r="U48" s="880"/>
      <c r="V48" s="878">
        <v>2020</v>
      </c>
      <c r="W48" s="880"/>
      <c r="X48" s="174"/>
      <c r="Y48" s="174"/>
      <c r="Z48" s="174"/>
      <c r="AA48" s="174"/>
      <c r="AB48" s="921" t="s">
        <v>45</v>
      </c>
      <c r="AC48" s="914"/>
      <c r="AD48" s="881"/>
      <c r="AE48" s="915"/>
    </row>
    <row r="49" spans="1:31" s="163" customFormat="1" ht="12" hidden="1" customHeight="1">
      <c r="A49" s="902"/>
      <c r="B49" s="514"/>
      <c r="C49" s="515"/>
      <c r="D49" s="925"/>
      <c r="E49" s="926"/>
      <c r="F49" s="925"/>
      <c r="G49" s="916"/>
      <c r="H49" s="916"/>
      <c r="I49" s="925"/>
      <c r="J49" s="916"/>
      <c r="K49" s="917"/>
      <c r="L49" s="917"/>
      <c r="M49" s="178"/>
      <c r="N49" s="175" t="s">
        <v>46</v>
      </c>
      <c r="O49" s="175" t="s">
        <v>47</v>
      </c>
      <c r="P49" s="175" t="s">
        <v>46</v>
      </c>
      <c r="Q49" s="175" t="s">
        <v>47</v>
      </c>
      <c r="R49" s="175" t="s">
        <v>46</v>
      </c>
      <c r="S49" s="175" t="s">
        <v>47</v>
      </c>
      <c r="T49" s="175" t="s">
        <v>46</v>
      </c>
      <c r="U49" s="175" t="s">
        <v>47</v>
      </c>
      <c r="V49" s="175" t="s">
        <v>46</v>
      </c>
      <c r="W49" s="175" t="s">
        <v>47</v>
      </c>
      <c r="X49" s="177"/>
      <c r="Y49" s="177"/>
      <c r="Z49" s="177"/>
      <c r="AA49" s="177"/>
      <c r="AB49" s="922"/>
      <c r="AC49" s="915"/>
      <c r="AD49" s="881"/>
      <c r="AE49" s="916"/>
    </row>
    <row r="50" spans="1:31" s="163" customFormat="1" ht="15.95" hidden="1" customHeight="1">
      <c r="A50" s="179">
        <v>1</v>
      </c>
      <c r="B50" s="179"/>
      <c r="C50" s="180"/>
      <c r="D50" s="179"/>
      <c r="E50" s="181">
        <v>3</v>
      </c>
      <c r="F50" s="878">
        <v>4</v>
      </c>
      <c r="G50" s="880"/>
      <c r="H50" s="174">
        <v>5</v>
      </c>
      <c r="I50" s="184"/>
      <c r="J50" s="185"/>
      <c r="K50" s="233"/>
      <c r="L50" s="233"/>
      <c r="M50" s="182"/>
      <c r="N50" s="878">
        <v>6</v>
      </c>
      <c r="O50" s="880"/>
      <c r="P50" s="878">
        <v>7</v>
      </c>
      <c r="Q50" s="879"/>
      <c r="R50" s="879">
        <v>8</v>
      </c>
      <c r="S50" s="880"/>
      <c r="T50" s="878">
        <v>9</v>
      </c>
      <c r="U50" s="879"/>
      <c r="V50" s="879">
        <v>10</v>
      </c>
      <c r="W50" s="879"/>
      <c r="X50" s="181"/>
      <c r="Y50" s="181"/>
      <c r="Z50" s="181"/>
      <c r="AA50" s="181"/>
      <c r="AB50" s="881">
        <v>11</v>
      </c>
      <c r="AC50" s="881"/>
      <c r="AD50" s="183">
        <v>12</v>
      </c>
      <c r="AE50" s="172">
        <v>13</v>
      </c>
    </row>
    <row r="51" spans="1:31" s="164" customFormat="1" ht="39" customHeight="1">
      <c r="A51" s="204"/>
      <c r="B51" s="224"/>
      <c r="C51" s="228"/>
      <c r="D51" s="192"/>
      <c r="E51" s="202"/>
      <c r="F51" s="198"/>
      <c r="G51" s="199"/>
      <c r="H51" s="195"/>
      <c r="I51" s="888" t="s">
        <v>124</v>
      </c>
      <c r="J51" s="889"/>
      <c r="K51" s="274" t="s">
        <v>125</v>
      </c>
      <c r="L51" s="275"/>
      <c r="M51" s="275"/>
      <c r="N51" s="276">
        <f>N52</f>
        <v>210</v>
      </c>
      <c r="O51" s="565">
        <f>O52</f>
        <v>113400</v>
      </c>
      <c r="P51" s="276">
        <f>P52</f>
        <v>252</v>
      </c>
      <c r="Q51" s="565">
        <f>SUM(Q52)</f>
        <v>150000</v>
      </c>
      <c r="R51" s="276">
        <f>R52</f>
        <v>220</v>
      </c>
      <c r="S51" s="565">
        <f>SUM(S52)</f>
        <v>129600</v>
      </c>
      <c r="T51" s="276">
        <f>T52</f>
        <v>220</v>
      </c>
      <c r="U51" s="565">
        <f>SUM(U52)</f>
        <v>132000</v>
      </c>
      <c r="V51" s="276">
        <f>V52</f>
        <v>225</v>
      </c>
      <c r="W51" s="565">
        <f>SUM(W52)</f>
        <v>135000</v>
      </c>
      <c r="X51" s="587">
        <f>X52</f>
        <v>225</v>
      </c>
      <c r="Y51" s="565">
        <f>Y52</f>
        <v>135000</v>
      </c>
      <c r="Z51" s="565"/>
      <c r="AA51" s="565"/>
      <c r="AB51" s="276">
        <f t="shared" ref="AB51:AB57" si="4">(N51+P51+R51+T51+V51)</f>
        <v>1127</v>
      </c>
      <c r="AC51" s="607">
        <f>SUM(O51+Q51+S51+U51+W51)</f>
        <v>660000</v>
      </c>
      <c r="AD51" s="324" t="s">
        <v>57</v>
      </c>
      <c r="AE51" s="324" t="s">
        <v>94</v>
      </c>
    </row>
    <row r="52" spans="1:31" s="164" customFormat="1" ht="40.5" customHeight="1">
      <c r="A52" s="204"/>
      <c r="B52" s="224"/>
      <c r="C52" s="228"/>
      <c r="D52" s="192"/>
      <c r="E52" s="202"/>
      <c r="F52" s="198"/>
      <c r="G52" s="199"/>
      <c r="H52" s="195"/>
      <c r="I52" s="541" t="s">
        <v>8</v>
      </c>
      <c r="J52" s="214" t="s">
        <v>126</v>
      </c>
      <c r="K52" s="256" t="s">
        <v>127</v>
      </c>
      <c r="L52" s="257"/>
      <c r="M52" s="257" t="s">
        <v>128</v>
      </c>
      <c r="N52" s="258">
        <v>210</v>
      </c>
      <c r="O52" s="543">
        <v>113400</v>
      </c>
      <c r="P52" s="258">
        <v>252</v>
      </c>
      <c r="Q52" s="543">
        <v>150000</v>
      </c>
      <c r="R52" s="258">
        <v>220</v>
      </c>
      <c r="S52" s="543">
        <v>129600</v>
      </c>
      <c r="T52" s="258">
        <v>220</v>
      </c>
      <c r="U52" s="543">
        <v>132000</v>
      </c>
      <c r="V52" s="258">
        <v>225</v>
      </c>
      <c r="W52" s="543">
        <v>135000</v>
      </c>
      <c r="X52" s="588">
        <v>225</v>
      </c>
      <c r="Y52" s="602">
        <v>135000</v>
      </c>
      <c r="Z52" s="602"/>
      <c r="AA52" s="602"/>
      <c r="AB52" s="325">
        <f t="shared" si="4"/>
        <v>1127</v>
      </c>
      <c r="AC52" s="601">
        <f>(O52+Q52+S52+U52+W52)</f>
        <v>660000</v>
      </c>
      <c r="AD52" s="319" t="s">
        <v>57</v>
      </c>
      <c r="AE52" s="319" t="s">
        <v>58</v>
      </c>
    </row>
    <row r="53" spans="1:31" s="164" customFormat="1" ht="52.5" customHeight="1">
      <c r="A53" s="204"/>
      <c r="B53" s="224"/>
      <c r="C53" s="228"/>
      <c r="D53" s="192"/>
      <c r="E53" s="202"/>
      <c r="F53" s="198"/>
      <c r="G53" s="199"/>
      <c r="H53" s="195"/>
      <c r="I53" s="890" t="s">
        <v>129</v>
      </c>
      <c r="J53" s="891"/>
      <c r="K53" s="278" t="s">
        <v>130</v>
      </c>
      <c r="L53" s="279"/>
      <c r="M53" s="279"/>
      <c r="N53" s="280">
        <f>N54</f>
        <v>12</v>
      </c>
      <c r="O53" s="566">
        <f>SUM(O54)</f>
        <v>150000</v>
      </c>
      <c r="P53" s="280">
        <f t="shared" ref="P53:Y53" si="5">P54</f>
        <v>12</v>
      </c>
      <c r="Q53" s="566">
        <f t="shared" si="5"/>
        <v>150000</v>
      </c>
      <c r="R53" s="280">
        <f t="shared" si="5"/>
        <v>14</v>
      </c>
      <c r="S53" s="566">
        <f t="shared" si="5"/>
        <v>150000</v>
      </c>
      <c r="T53" s="280">
        <f t="shared" si="5"/>
        <v>14</v>
      </c>
      <c r="U53" s="566">
        <f t="shared" si="5"/>
        <v>150000</v>
      </c>
      <c r="V53" s="280">
        <f t="shared" si="5"/>
        <v>14</v>
      </c>
      <c r="W53" s="566">
        <f t="shared" si="5"/>
        <v>150000</v>
      </c>
      <c r="X53" s="589">
        <f t="shared" si="5"/>
        <v>16</v>
      </c>
      <c r="Y53" s="607">
        <f t="shared" si="5"/>
        <v>165000</v>
      </c>
      <c r="Z53" s="607"/>
      <c r="AA53" s="607"/>
      <c r="AB53" s="276">
        <f t="shared" si="4"/>
        <v>66</v>
      </c>
      <c r="AC53" s="607">
        <f>SUM(O53+Q53+S53+U53+W53)</f>
        <v>750000</v>
      </c>
      <c r="AD53" s="327" t="s">
        <v>57</v>
      </c>
      <c r="AE53" s="327" t="s">
        <v>94</v>
      </c>
    </row>
    <row r="54" spans="1:31" s="164" customFormat="1" ht="49.5" customHeight="1">
      <c r="A54" s="204"/>
      <c r="B54" s="224"/>
      <c r="C54" s="228"/>
      <c r="D54" s="192"/>
      <c r="E54" s="202"/>
      <c r="F54" s="198"/>
      <c r="G54" s="199"/>
      <c r="H54" s="195"/>
      <c r="I54" s="541" t="s">
        <v>8</v>
      </c>
      <c r="J54" s="214" t="s">
        <v>131</v>
      </c>
      <c r="K54" s="256" t="s">
        <v>132</v>
      </c>
      <c r="L54" s="257"/>
      <c r="M54" s="257" t="s">
        <v>66</v>
      </c>
      <c r="N54" s="258">
        <v>12</v>
      </c>
      <c r="O54" s="543">
        <v>150000</v>
      </c>
      <c r="P54" s="258">
        <v>12</v>
      </c>
      <c r="Q54" s="543">
        <v>150000</v>
      </c>
      <c r="R54" s="258">
        <v>14</v>
      </c>
      <c r="S54" s="543">
        <v>150000</v>
      </c>
      <c r="T54" s="258">
        <v>14</v>
      </c>
      <c r="U54" s="543">
        <v>150000</v>
      </c>
      <c r="V54" s="258">
        <v>14</v>
      </c>
      <c r="W54" s="543">
        <v>150000</v>
      </c>
      <c r="X54" s="588">
        <v>16</v>
      </c>
      <c r="Y54" s="602">
        <v>165000</v>
      </c>
      <c r="Z54" s="602"/>
      <c r="AA54" s="602"/>
      <c r="AB54" s="325">
        <f t="shared" si="4"/>
        <v>66</v>
      </c>
      <c r="AC54" s="601">
        <f>(O54+Q54+S54+U54+W54)</f>
        <v>750000</v>
      </c>
      <c r="AD54" s="319" t="s">
        <v>57</v>
      </c>
      <c r="AE54" s="319" t="s">
        <v>58</v>
      </c>
    </row>
    <row r="55" spans="1:31" s="164" customFormat="1" ht="60" customHeight="1">
      <c r="A55" s="204"/>
      <c r="B55" s="224"/>
      <c r="C55" s="228"/>
      <c r="D55" s="192"/>
      <c r="E55" s="202"/>
      <c r="F55" s="198"/>
      <c r="G55" s="199"/>
      <c r="H55" s="195"/>
      <c r="I55" s="884" t="s">
        <v>133</v>
      </c>
      <c r="J55" s="885"/>
      <c r="K55" s="234" t="s">
        <v>130</v>
      </c>
      <c r="L55" s="235"/>
      <c r="M55" s="235"/>
      <c r="N55" s="236">
        <v>12</v>
      </c>
      <c r="O55" s="525">
        <f>SUM(O56:O59)</f>
        <v>1123535</v>
      </c>
      <c r="P55" s="236">
        <v>12</v>
      </c>
      <c r="Q55" s="525">
        <f>SUM(Q56:Q59)</f>
        <v>843000</v>
      </c>
      <c r="R55" s="236">
        <v>12</v>
      </c>
      <c r="S55" s="525">
        <f>SUM(S56:S59)</f>
        <v>1304800</v>
      </c>
      <c r="T55" s="236">
        <v>12</v>
      </c>
      <c r="U55" s="525">
        <f>SUM(U56:U59)</f>
        <v>804800</v>
      </c>
      <c r="V55" s="236">
        <v>12</v>
      </c>
      <c r="W55" s="525">
        <f>SUM(W56:W59)</f>
        <v>825000</v>
      </c>
      <c r="X55" s="540"/>
      <c r="Y55" s="525">
        <f>SUM(Y56:Y59)</f>
        <v>825000</v>
      </c>
      <c r="Z55" s="540"/>
      <c r="AA55" s="540"/>
      <c r="AB55" s="254">
        <f t="shared" si="4"/>
        <v>60</v>
      </c>
      <c r="AC55" s="600">
        <f>SUM(O55+Q55+S55+U55+W55)</f>
        <v>4901135</v>
      </c>
      <c r="AD55" s="295" t="s">
        <v>57</v>
      </c>
      <c r="AE55" s="295" t="s">
        <v>94</v>
      </c>
    </row>
    <row r="56" spans="1:31" s="164" customFormat="1" ht="40.5" customHeight="1">
      <c r="A56" s="204"/>
      <c r="B56" s="224"/>
      <c r="C56" s="228"/>
      <c r="D56" s="192"/>
      <c r="E56" s="202"/>
      <c r="F56" s="198"/>
      <c r="G56" s="199"/>
      <c r="H56" s="195"/>
      <c r="I56" s="526" t="s">
        <v>8</v>
      </c>
      <c r="J56" s="216" t="s">
        <v>134</v>
      </c>
      <c r="K56" s="238" t="s">
        <v>135</v>
      </c>
      <c r="L56" s="239"/>
      <c r="M56" s="239" t="s">
        <v>56</v>
      </c>
      <c r="N56" s="240">
        <v>12</v>
      </c>
      <c r="O56" s="529">
        <v>511680</v>
      </c>
      <c r="P56" s="240">
        <v>12</v>
      </c>
      <c r="Q56" s="529">
        <v>650000</v>
      </c>
      <c r="R56" s="240">
        <v>12</v>
      </c>
      <c r="S56" s="529">
        <v>654800</v>
      </c>
      <c r="T56" s="240">
        <v>12</v>
      </c>
      <c r="U56" s="529">
        <v>654800</v>
      </c>
      <c r="V56" s="240">
        <v>12</v>
      </c>
      <c r="W56" s="529">
        <v>675000</v>
      </c>
      <c r="X56" s="590">
        <v>12</v>
      </c>
      <c r="Y56" s="529">
        <v>675000</v>
      </c>
      <c r="Z56" s="529"/>
      <c r="AA56" s="529"/>
      <c r="AB56" s="240">
        <f t="shared" si="4"/>
        <v>60</v>
      </c>
      <c r="AC56" s="608">
        <f>(O56+Q56+S56+U56+W56)</f>
        <v>3146280</v>
      </c>
      <c r="AD56" s="309" t="s">
        <v>57</v>
      </c>
      <c r="AE56" s="309" t="s">
        <v>58</v>
      </c>
    </row>
    <row r="57" spans="1:31" s="164" customFormat="1" ht="63.75" customHeight="1">
      <c r="A57" s="204"/>
      <c r="B57" s="224"/>
      <c r="C57" s="228"/>
      <c r="D57" s="192"/>
      <c r="E57" s="202"/>
      <c r="F57" s="198"/>
      <c r="G57" s="199"/>
      <c r="H57" s="195"/>
      <c r="I57" s="567" t="s">
        <v>16</v>
      </c>
      <c r="J57" s="217" t="s">
        <v>136</v>
      </c>
      <c r="K57" s="217" t="s">
        <v>137</v>
      </c>
      <c r="L57" s="282"/>
      <c r="M57" s="244" t="s">
        <v>56</v>
      </c>
      <c r="N57" s="245">
        <v>12</v>
      </c>
      <c r="O57" s="533">
        <v>45000</v>
      </c>
      <c r="P57" s="245">
        <v>12</v>
      </c>
      <c r="Q57" s="533">
        <v>193000</v>
      </c>
      <c r="R57" s="245">
        <v>12</v>
      </c>
      <c r="S57" s="533">
        <v>150000</v>
      </c>
      <c r="T57" s="245">
        <v>12</v>
      </c>
      <c r="U57" s="533">
        <v>150000</v>
      </c>
      <c r="V57" s="245">
        <v>12</v>
      </c>
      <c r="W57" s="533">
        <v>150000</v>
      </c>
      <c r="X57" s="590">
        <v>12</v>
      </c>
      <c r="Y57" s="529">
        <v>150000</v>
      </c>
      <c r="Z57" s="609"/>
      <c r="AA57" s="533"/>
      <c r="AB57" s="245">
        <f t="shared" si="4"/>
        <v>60</v>
      </c>
      <c r="AC57" s="580">
        <f>(O57+Q57+S57+U57+W57)</f>
        <v>688000</v>
      </c>
      <c r="AD57" s="312" t="s">
        <v>57</v>
      </c>
      <c r="AE57" s="312" t="s">
        <v>58</v>
      </c>
    </row>
    <row r="58" spans="1:31" s="164" customFormat="1" ht="60.75" customHeight="1">
      <c r="A58" s="204"/>
      <c r="B58" s="224"/>
      <c r="C58" s="228"/>
      <c r="D58" s="192"/>
      <c r="E58" s="202"/>
      <c r="F58" s="198"/>
      <c r="G58" s="199"/>
      <c r="H58" s="195"/>
      <c r="I58" s="218" t="s">
        <v>25</v>
      </c>
      <c r="J58" s="194" t="s">
        <v>138</v>
      </c>
      <c r="K58" s="283" t="s">
        <v>139</v>
      </c>
      <c r="L58" s="284">
        <v>3</v>
      </c>
      <c r="M58" s="284" t="s">
        <v>140</v>
      </c>
      <c r="N58" s="285">
        <v>3</v>
      </c>
      <c r="O58" s="568">
        <v>285000</v>
      </c>
      <c r="P58" s="285" t="s">
        <v>63</v>
      </c>
      <c r="Q58" s="285" t="s">
        <v>63</v>
      </c>
      <c r="R58" s="285" t="s">
        <v>141</v>
      </c>
      <c r="S58" s="591">
        <v>250000</v>
      </c>
      <c r="T58" s="285" t="s">
        <v>63</v>
      </c>
      <c r="U58" s="285" t="s">
        <v>63</v>
      </c>
      <c r="V58" s="285" t="s">
        <v>63</v>
      </c>
      <c r="W58" s="285" t="s">
        <v>63</v>
      </c>
      <c r="X58" s="285" t="s">
        <v>63</v>
      </c>
      <c r="Y58" s="285" t="s">
        <v>63</v>
      </c>
      <c r="Z58" s="610"/>
      <c r="AA58" s="568"/>
      <c r="AB58" s="285">
        <v>90</v>
      </c>
      <c r="AC58" s="611" t="e">
        <f>(O58+Q58+S58+U58+W58)</f>
        <v>#VALUE!</v>
      </c>
      <c r="AD58" s="160" t="s">
        <v>57</v>
      </c>
      <c r="AE58" s="160" t="s">
        <v>142</v>
      </c>
    </row>
    <row r="59" spans="1:31" s="164" customFormat="1" ht="54" customHeight="1">
      <c r="A59" s="204"/>
      <c r="B59" s="224"/>
      <c r="C59" s="228"/>
      <c r="D59" s="192"/>
      <c r="E59" s="193"/>
      <c r="F59" s="198"/>
      <c r="G59" s="199"/>
      <c r="H59" s="195"/>
      <c r="I59" s="218" t="s">
        <v>143</v>
      </c>
      <c r="J59" s="194" t="s">
        <v>144</v>
      </c>
      <c r="K59" s="283" t="s">
        <v>145</v>
      </c>
      <c r="L59" s="284">
        <v>100</v>
      </c>
      <c r="M59" s="284" t="s">
        <v>146</v>
      </c>
      <c r="N59" s="285">
        <v>20</v>
      </c>
      <c r="O59" s="568">
        <v>281855</v>
      </c>
      <c r="P59" s="285" t="s">
        <v>63</v>
      </c>
      <c r="Q59" s="285" t="s">
        <v>63</v>
      </c>
      <c r="R59" s="285">
        <v>19</v>
      </c>
      <c r="S59" s="591">
        <v>250000</v>
      </c>
      <c r="T59" s="285" t="s">
        <v>63</v>
      </c>
      <c r="U59" s="285" t="s">
        <v>63</v>
      </c>
      <c r="V59" s="285" t="s">
        <v>63</v>
      </c>
      <c r="W59" s="592" t="s">
        <v>63</v>
      </c>
      <c r="X59" s="592" t="s">
        <v>63</v>
      </c>
      <c r="Y59" s="592" t="s">
        <v>63</v>
      </c>
      <c r="Z59" s="592"/>
      <c r="AA59" s="612"/>
      <c r="AB59" s="285">
        <v>90</v>
      </c>
      <c r="AC59" s="611" t="e">
        <f>(O59+Q59+S59+U59+W59)</f>
        <v>#VALUE!</v>
      </c>
      <c r="AD59" s="160" t="s">
        <v>57</v>
      </c>
      <c r="AE59" s="160" t="s">
        <v>147</v>
      </c>
    </row>
    <row r="60" spans="1:31" s="164" customFormat="1" ht="54" customHeight="1">
      <c r="A60" s="204"/>
      <c r="B60" s="224"/>
      <c r="C60" s="228"/>
      <c r="D60" s="192"/>
      <c r="E60" s="193"/>
      <c r="F60" s="198"/>
      <c r="G60" s="199"/>
      <c r="H60" s="195"/>
      <c r="I60" s="569">
        <v>5</v>
      </c>
      <c r="J60" s="199" t="s">
        <v>148</v>
      </c>
      <c r="K60" s="570"/>
      <c r="L60" s="571"/>
      <c r="M60" s="571"/>
      <c r="N60" s="290"/>
      <c r="O60" s="572"/>
      <c r="P60" s="290"/>
      <c r="Q60" s="291"/>
      <c r="R60" s="290"/>
      <c r="S60" s="593"/>
      <c r="T60" s="290"/>
      <c r="U60" s="291"/>
      <c r="V60" s="290"/>
      <c r="W60" s="291"/>
      <c r="X60" s="291"/>
      <c r="Y60" s="291"/>
      <c r="Z60" s="291"/>
      <c r="AA60" s="613"/>
      <c r="AB60" s="290"/>
      <c r="AC60" s="614"/>
      <c r="AD60" s="332"/>
      <c r="AE60" s="332"/>
    </row>
    <row r="61" spans="1:31" s="164" customFormat="1" ht="75" customHeight="1">
      <c r="A61" s="204"/>
      <c r="B61" s="224"/>
      <c r="C61" s="228"/>
      <c r="D61" s="192"/>
      <c r="E61" s="202"/>
      <c r="F61" s="198"/>
      <c r="G61" s="199"/>
      <c r="H61" s="195"/>
      <c r="I61" s="884" t="s">
        <v>149</v>
      </c>
      <c r="J61" s="885"/>
      <c r="K61" s="234" t="s">
        <v>150</v>
      </c>
      <c r="L61" s="235"/>
      <c r="M61" s="235"/>
      <c r="N61" s="236" t="s">
        <v>63</v>
      </c>
      <c r="O61" s="525">
        <f>SUM(O62:O64)</f>
        <v>0</v>
      </c>
      <c r="P61" s="236">
        <v>12</v>
      </c>
      <c r="Q61" s="525">
        <f>SUM(Q62:Q64)</f>
        <v>850000</v>
      </c>
      <c r="R61" s="236" t="s">
        <v>63</v>
      </c>
      <c r="S61" s="525">
        <f>SUM(S62:S64)</f>
        <v>0</v>
      </c>
      <c r="T61" s="236">
        <v>12</v>
      </c>
      <c r="U61" s="525">
        <f>SUM(U62:U64)</f>
        <v>880000</v>
      </c>
      <c r="V61" s="236">
        <v>12</v>
      </c>
      <c r="W61" s="594">
        <f>SUM(W62:W64)</f>
        <v>905000</v>
      </c>
      <c r="X61" s="594"/>
      <c r="Y61" s="594">
        <f>SUM(Y62:Y64)</f>
        <v>930000</v>
      </c>
      <c r="Z61" s="594"/>
      <c r="AA61" s="566"/>
      <c r="AB61" s="254" t="e">
        <f>(N61+P61+R61+T61+V61)</f>
        <v>#VALUE!</v>
      </c>
      <c r="AC61" s="600">
        <f>SUM(O61+Q61+S61+U61+W61)</f>
        <v>2635000</v>
      </c>
      <c r="AD61" s="295" t="s">
        <v>57</v>
      </c>
      <c r="AE61" s="295" t="s">
        <v>94</v>
      </c>
    </row>
    <row r="62" spans="1:31" s="164" customFormat="1" ht="50.25" customHeight="1">
      <c r="A62" s="204"/>
      <c r="B62" s="224"/>
      <c r="C62" s="228"/>
      <c r="D62" s="192"/>
      <c r="E62" s="202"/>
      <c r="F62" s="198"/>
      <c r="G62" s="199"/>
      <c r="H62" s="195"/>
      <c r="I62" s="544">
        <v>1</v>
      </c>
      <c r="J62" s="545" t="s">
        <v>113</v>
      </c>
      <c r="K62" s="261" t="s">
        <v>114</v>
      </c>
      <c r="L62" s="551">
        <v>0</v>
      </c>
      <c r="M62" s="551" t="s">
        <v>56</v>
      </c>
      <c r="N62" s="245" t="s">
        <v>63</v>
      </c>
      <c r="O62" s="245" t="s">
        <v>63</v>
      </c>
      <c r="P62" s="263">
        <v>12</v>
      </c>
      <c r="Q62" s="595">
        <v>250000</v>
      </c>
      <c r="R62" s="245" t="s">
        <v>63</v>
      </c>
      <c r="S62" s="245" t="s">
        <v>63</v>
      </c>
      <c r="T62" s="596">
        <v>12</v>
      </c>
      <c r="U62" s="595">
        <v>250000</v>
      </c>
      <c r="V62" s="596">
        <v>12</v>
      </c>
      <c r="W62" s="595">
        <v>275000</v>
      </c>
      <c r="X62" s="595">
        <v>12</v>
      </c>
      <c r="Y62" s="595">
        <v>300000</v>
      </c>
      <c r="Z62" s="595"/>
      <c r="AA62" s="615"/>
      <c r="AB62" s="263" t="e">
        <f>(N62+P62+R62+T62+V62)</f>
        <v>#VALUE!</v>
      </c>
      <c r="AC62" s="585" t="e">
        <f t="shared" ref="AC62:AC69" si="6">(O62+Q62+S62+U62+W62)</f>
        <v>#VALUE!</v>
      </c>
      <c r="AD62" s="320" t="s">
        <v>57</v>
      </c>
      <c r="AE62" s="320" t="s">
        <v>58</v>
      </c>
    </row>
    <row r="63" spans="1:31" s="164" customFormat="1" ht="60.75" customHeight="1">
      <c r="A63" s="204"/>
      <c r="B63" s="224"/>
      <c r="C63" s="228"/>
      <c r="D63" s="192"/>
      <c r="E63" s="202"/>
      <c r="F63" s="198"/>
      <c r="G63" s="199"/>
      <c r="H63" s="195"/>
      <c r="I63" s="218" t="s">
        <v>25</v>
      </c>
      <c r="J63" s="194" t="s">
        <v>138</v>
      </c>
      <c r="K63" s="283" t="s">
        <v>139</v>
      </c>
      <c r="L63" s="284">
        <v>3</v>
      </c>
      <c r="M63" s="284" t="s">
        <v>140</v>
      </c>
      <c r="N63" s="245" t="s">
        <v>63</v>
      </c>
      <c r="O63" s="245" t="s">
        <v>63</v>
      </c>
      <c r="P63" s="285">
        <v>3</v>
      </c>
      <c r="Q63" s="568">
        <v>250000</v>
      </c>
      <c r="R63" s="245" t="s">
        <v>63</v>
      </c>
      <c r="S63" s="245" t="s">
        <v>63</v>
      </c>
      <c r="T63" s="285">
        <v>3</v>
      </c>
      <c r="U63" s="568">
        <v>330000</v>
      </c>
      <c r="V63" s="285">
        <v>3</v>
      </c>
      <c r="W63" s="568">
        <v>330000</v>
      </c>
      <c r="X63" s="285">
        <v>3</v>
      </c>
      <c r="Y63" s="568">
        <v>330000</v>
      </c>
      <c r="Z63" s="568"/>
      <c r="AA63" s="568"/>
      <c r="AB63" s="285">
        <v>90</v>
      </c>
      <c r="AC63" s="611" t="e">
        <f t="shared" si="6"/>
        <v>#VALUE!</v>
      </c>
      <c r="AD63" s="160" t="s">
        <v>57</v>
      </c>
      <c r="AE63" s="160" t="s">
        <v>142</v>
      </c>
    </row>
    <row r="64" spans="1:31" s="164" customFormat="1" ht="54" customHeight="1">
      <c r="A64" s="204"/>
      <c r="B64" s="224"/>
      <c r="C64" s="228"/>
      <c r="D64" s="192"/>
      <c r="E64" s="193"/>
      <c r="F64" s="198"/>
      <c r="G64" s="199"/>
      <c r="H64" s="195"/>
      <c r="I64" s="218" t="s">
        <v>143</v>
      </c>
      <c r="J64" s="194" t="s">
        <v>144</v>
      </c>
      <c r="K64" s="283" t="s">
        <v>145</v>
      </c>
      <c r="L64" s="284">
        <v>100</v>
      </c>
      <c r="M64" s="284"/>
      <c r="N64" s="245" t="s">
        <v>63</v>
      </c>
      <c r="O64" s="245" t="s">
        <v>63</v>
      </c>
      <c r="P64" s="285">
        <v>40</v>
      </c>
      <c r="Q64" s="597">
        <v>350000</v>
      </c>
      <c r="R64" s="245" t="s">
        <v>63</v>
      </c>
      <c r="S64" s="245" t="s">
        <v>63</v>
      </c>
      <c r="T64" s="285">
        <v>80</v>
      </c>
      <c r="U64" s="597">
        <v>300000</v>
      </c>
      <c r="V64" s="285">
        <v>100</v>
      </c>
      <c r="W64" s="597">
        <v>300000</v>
      </c>
      <c r="X64" s="285">
        <v>100</v>
      </c>
      <c r="Y64" s="597">
        <v>300000</v>
      </c>
      <c r="Z64" s="597"/>
      <c r="AA64" s="597"/>
      <c r="AB64" s="285">
        <v>90</v>
      </c>
      <c r="AC64" s="611" t="e">
        <f t="shared" si="6"/>
        <v>#VALUE!</v>
      </c>
      <c r="AD64" s="160" t="s">
        <v>57</v>
      </c>
      <c r="AE64" s="160" t="s">
        <v>147</v>
      </c>
    </row>
    <row r="65" spans="1:31" s="164" customFormat="1" ht="39" customHeight="1">
      <c r="A65" s="905" t="s">
        <v>151</v>
      </c>
      <c r="B65" s="222" t="s">
        <v>152</v>
      </c>
      <c r="C65" s="883" t="s">
        <v>153</v>
      </c>
      <c r="D65" s="192"/>
      <c r="E65" s="908" t="s">
        <v>9</v>
      </c>
      <c r="F65" s="222" t="s">
        <v>8</v>
      </c>
      <c r="G65" s="187" t="s">
        <v>154</v>
      </c>
      <c r="H65" s="223"/>
      <c r="I65" s="892" t="s">
        <v>155</v>
      </c>
      <c r="J65" s="893"/>
      <c r="K65" s="293" t="s">
        <v>156</v>
      </c>
      <c r="L65" s="635"/>
      <c r="M65" s="636"/>
      <c r="N65" s="637"/>
      <c r="O65" s="638">
        <f>SUM(O66:O95)</f>
        <v>11505238</v>
      </c>
      <c r="P65" s="637"/>
      <c r="Q65" s="638">
        <f>SUM(Q66:Q95)</f>
        <v>7859199</v>
      </c>
      <c r="R65" s="637"/>
      <c r="S65" s="638">
        <f>SUM(S66:S95)</f>
        <v>13928820</v>
      </c>
      <c r="T65" s="637"/>
      <c r="U65" s="638">
        <f>SUM(U66:U95)</f>
        <v>15765500</v>
      </c>
      <c r="V65" s="637"/>
      <c r="W65" s="638">
        <f>SUM(W66:W95)</f>
        <v>13960000</v>
      </c>
      <c r="X65" s="638"/>
      <c r="Y65" s="638">
        <f>SUM(Y66:Y95)</f>
        <v>13752000</v>
      </c>
      <c r="Z65" s="296"/>
      <c r="AA65" s="296"/>
      <c r="AB65" s="295"/>
      <c r="AC65" s="717">
        <f t="shared" si="6"/>
        <v>63018757</v>
      </c>
      <c r="AD65" s="295" t="s">
        <v>57</v>
      </c>
      <c r="AE65" s="295" t="s">
        <v>142</v>
      </c>
    </row>
    <row r="66" spans="1:31" s="164" customFormat="1" ht="36.75" customHeight="1">
      <c r="A66" s="906"/>
      <c r="B66" s="224"/>
      <c r="C66" s="907"/>
      <c r="D66" s="192"/>
      <c r="E66" s="909"/>
      <c r="F66" s="224"/>
      <c r="G66" s="193"/>
      <c r="H66" s="225"/>
      <c r="I66" s="639">
        <v>1</v>
      </c>
      <c r="J66" s="227" t="s">
        <v>157</v>
      </c>
      <c r="K66" s="297" t="s">
        <v>158</v>
      </c>
      <c r="L66" s="298"/>
      <c r="M66" s="225" t="s">
        <v>97</v>
      </c>
      <c r="N66" s="225" t="s">
        <v>63</v>
      </c>
      <c r="O66" s="640" t="s">
        <v>63</v>
      </c>
      <c r="P66" s="225">
        <v>48</v>
      </c>
      <c r="Q66" s="640">
        <v>500000</v>
      </c>
      <c r="R66" s="225">
        <v>50</v>
      </c>
      <c r="S66" s="640">
        <v>550000</v>
      </c>
      <c r="T66" s="225">
        <v>50</v>
      </c>
      <c r="U66" s="640">
        <v>600000</v>
      </c>
      <c r="V66" s="225">
        <v>50</v>
      </c>
      <c r="W66" s="640">
        <v>620000</v>
      </c>
      <c r="X66" s="700">
        <v>50</v>
      </c>
      <c r="Y66" s="640">
        <v>630000</v>
      </c>
      <c r="Z66" s="640"/>
      <c r="AA66" s="640"/>
      <c r="AB66" s="225" t="e">
        <f>SUM(N66+P66+R66+T66+V66)</f>
        <v>#VALUE!</v>
      </c>
      <c r="AC66" s="334" t="e">
        <f t="shared" si="6"/>
        <v>#VALUE!</v>
      </c>
      <c r="AD66" s="225" t="s">
        <v>57</v>
      </c>
      <c r="AE66" s="225" t="s">
        <v>142</v>
      </c>
    </row>
    <row r="67" spans="1:31" s="164" customFormat="1" ht="49.5" customHeight="1">
      <c r="A67" s="906"/>
      <c r="B67" s="224" t="s">
        <v>159</v>
      </c>
      <c r="C67" s="202" t="s">
        <v>160</v>
      </c>
      <c r="D67" s="192"/>
      <c r="E67" s="228"/>
      <c r="F67" s="224" t="s">
        <v>16</v>
      </c>
      <c r="G67" s="193" t="s">
        <v>161</v>
      </c>
      <c r="H67" s="160"/>
      <c r="I67" s="231">
        <v>2</v>
      </c>
      <c r="J67" s="230" t="s">
        <v>162</v>
      </c>
      <c r="K67" s="300" t="s">
        <v>163</v>
      </c>
      <c r="L67" s="301"/>
      <c r="M67" s="160" t="s">
        <v>97</v>
      </c>
      <c r="N67" s="160">
        <v>40</v>
      </c>
      <c r="O67" s="641">
        <v>320000</v>
      </c>
      <c r="P67" s="160">
        <v>45</v>
      </c>
      <c r="Q67" s="641">
        <v>350000</v>
      </c>
      <c r="R67" s="160">
        <v>96</v>
      </c>
      <c r="S67" s="641">
        <v>722000</v>
      </c>
      <c r="T67" s="160">
        <v>45</v>
      </c>
      <c r="U67" s="641">
        <v>410000</v>
      </c>
      <c r="V67" s="160">
        <v>45</v>
      </c>
      <c r="W67" s="641">
        <v>455000</v>
      </c>
      <c r="X67" s="642">
        <v>45</v>
      </c>
      <c r="Y67" s="641">
        <v>520000</v>
      </c>
      <c r="Z67" s="641"/>
      <c r="AA67" s="641"/>
      <c r="AB67" s="160">
        <f>SUM(N67+P67+R67+T67+V67)</f>
        <v>271</v>
      </c>
      <c r="AC67" s="335">
        <f t="shared" si="6"/>
        <v>2257000</v>
      </c>
      <c r="AD67" s="160" t="s">
        <v>57</v>
      </c>
      <c r="AE67" s="160" t="s">
        <v>142</v>
      </c>
    </row>
    <row r="68" spans="1:31" s="164" customFormat="1" ht="39" customHeight="1">
      <c r="A68" s="204"/>
      <c r="B68" s="224"/>
      <c r="C68" s="228"/>
      <c r="D68" s="192"/>
      <c r="E68" s="228"/>
      <c r="F68" s="224"/>
      <c r="G68" s="193"/>
      <c r="H68" s="160"/>
      <c r="I68" s="231">
        <v>3</v>
      </c>
      <c r="J68" s="230" t="s">
        <v>164</v>
      </c>
      <c r="K68" s="300" t="s">
        <v>165</v>
      </c>
      <c r="L68" s="160" t="s">
        <v>63</v>
      </c>
      <c r="M68" s="160" t="s">
        <v>97</v>
      </c>
      <c r="N68" s="641" t="s">
        <v>63</v>
      </c>
      <c r="O68" s="641">
        <v>0</v>
      </c>
      <c r="P68" s="642">
        <v>20</v>
      </c>
      <c r="Q68" s="641">
        <v>200000</v>
      </c>
      <c r="R68" s="641">
        <v>22</v>
      </c>
      <c r="S68" s="641">
        <v>200000</v>
      </c>
      <c r="T68" s="160">
        <v>22</v>
      </c>
      <c r="U68" s="641">
        <v>273000</v>
      </c>
      <c r="V68" s="160">
        <v>22</v>
      </c>
      <c r="W68" s="641">
        <v>295000</v>
      </c>
      <c r="X68" s="642">
        <v>22</v>
      </c>
      <c r="Y68" s="641">
        <v>317000</v>
      </c>
      <c r="Z68" s="641"/>
      <c r="AA68" s="641"/>
      <c r="AB68" s="160">
        <v>1</v>
      </c>
      <c r="AC68" s="335">
        <f t="shared" si="6"/>
        <v>968000</v>
      </c>
      <c r="AD68" s="160" t="s">
        <v>57</v>
      </c>
      <c r="AE68" s="160" t="s">
        <v>142</v>
      </c>
    </row>
    <row r="69" spans="1:31" s="164" customFormat="1" ht="48" customHeight="1">
      <c r="A69" s="204"/>
      <c r="B69" s="224"/>
      <c r="C69" s="228"/>
      <c r="D69" s="192"/>
      <c r="E69" s="228"/>
      <c r="F69" s="224"/>
      <c r="G69" s="193"/>
      <c r="H69" s="160"/>
      <c r="I69" s="231">
        <v>4</v>
      </c>
      <c r="J69" s="230" t="s">
        <v>166</v>
      </c>
      <c r="K69" s="300" t="s">
        <v>167</v>
      </c>
      <c r="L69" s="301"/>
      <c r="M69" s="160" t="s">
        <v>168</v>
      </c>
      <c r="N69" s="642">
        <v>3</v>
      </c>
      <c r="O69" s="641">
        <v>245000</v>
      </c>
      <c r="P69" s="642" t="s">
        <v>63</v>
      </c>
      <c r="Q69" s="641" t="s">
        <v>63</v>
      </c>
      <c r="R69" s="642" t="s">
        <v>63</v>
      </c>
      <c r="S69" s="642" t="s">
        <v>63</v>
      </c>
      <c r="T69" s="642" t="s">
        <v>63</v>
      </c>
      <c r="U69" s="642" t="s">
        <v>63</v>
      </c>
      <c r="V69" s="642" t="s">
        <v>63</v>
      </c>
      <c r="W69" s="642" t="s">
        <v>63</v>
      </c>
      <c r="X69" s="642" t="s">
        <v>63</v>
      </c>
      <c r="Y69" s="642" t="s">
        <v>63</v>
      </c>
      <c r="Z69" s="642"/>
      <c r="AA69" s="641"/>
      <c r="AB69" s="160" t="e">
        <f>SUM(N69+P69+R69+T69+V69)</f>
        <v>#VALUE!</v>
      </c>
      <c r="AC69" s="335" t="e">
        <f t="shared" si="6"/>
        <v>#VALUE!</v>
      </c>
      <c r="AD69" s="160" t="s">
        <v>57</v>
      </c>
      <c r="AE69" s="160" t="s">
        <v>142</v>
      </c>
    </row>
    <row r="70" spans="1:31" s="164" customFormat="1" ht="48" customHeight="1">
      <c r="A70" s="204"/>
      <c r="B70" s="224"/>
      <c r="C70" s="228"/>
      <c r="D70" s="192"/>
      <c r="E70" s="228"/>
      <c r="F70" s="224"/>
      <c r="G70" s="193"/>
      <c r="H70" s="160"/>
      <c r="I70" s="231">
        <v>5</v>
      </c>
      <c r="J70" s="230" t="s">
        <v>169</v>
      </c>
      <c r="K70" s="300" t="s">
        <v>170</v>
      </c>
      <c r="L70" s="301"/>
      <c r="M70" s="160" t="s">
        <v>97</v>
      </c>
      <c r="N70" s="642" t="s">
        <v>63</v>
      </c>
      <c r="O70" s="641" t="s">
        <v>63</v>
      </c>
      <c r="P70" s="642" t="s">
        <v>63</v>
      </c>
      <c r="Q70" s="641" t="s">
        <v>63</v>
      </c>
      <c r="R70" s="642">
        <v>85</v>
      </c>
      <c r="S70" s="701">
        <v>950000</v>
      </c>
      <c r="T70" s="642">
        <v>6</v>
      </c>
      <c r="U70" s="701">
        <v>177000</v>
      </c>
      <c r="V70" s="642">
        <v>6</v>
      </c>
      <c r="W70" s="701">
        <v>190000</v>
      </c>
      <c r="X70" s="642">
        <v>6</v>
      </c>
      <c r="Y70" s="701">
        <v>280000</v>
      </c>
      <c r="Z70" s="701"/>
      <c r="AA70" s="641"/>
      <c r="AB70" s="160"/>
      <c r="AC70" s="335"/>
      <c r="AD70" s="160"/>
      <c r="AE70" s="160"/>
    </row>
    <row r="71" spans="1:31" s="164" customFormat="1" ht="28.5" customHeight="1">
      <c r="A71" s="204"/>
      <c r="B71" s="224"/>
      <c r="C71" s="228"/>
      <c r="D71" s="192"/>
      <c r="E71" s="228"/>
      <c r="F71" s="224"/>
      <c r="G71" s="193"/>
      <c r="H71" s="160"/>
      <c r="I71" s="231">
        <v>6</v>
      </c>
      <c r="J71" s="230" t="s">
        <v>171</v>
      </c>
      <c r="K71" s="300" t="s">
        <v>172</v>
      </c>
      <c r="L71" s="301" t="s">
        <v>173</v>
      </c>
      <c r="M71" s="160"/>
      <c r="N71" s="642">
        <v>7</v>
      </c>
      <c r="O71" s="641">
        <v>140000</v>
      </c>
      <c r="P71" s="642" t="s">
        <v>63</v>
      </c>
      <c r="Q71" s="641" t="s">
        <v>63</v>
      </c>
      <c r="R71" s="642" t="s">
        <v>63</v>
      </c>
      <c r="S71" s="641" t="s">
        <v>63</v>
      </c>
      <c r="T71" s="642" t="s">
        <v>63</v>
      </c>
      <c r="U71" s="641" t="s">
        <v>63</v>
      </c>
      <c r="V71" s="642" t="s">
        <v>63</v>
      </c>
      <c r="W71" s="641" t="s">
        <v>63</v>
      </c>
      <c r="X71" s="702" t="s">
        <v>63</v>
      </c>
      <c r="Y71" s="702" t="s">
        <v>63</v>
      </c>
      <c r="Z71" s="702"/>
      <c r="AA71" s="641"/>
      <c r="AB71" s="160" t="e">
        <f>SUM(N71+P71+R71+T71+V71)</f>
        <v>#VALUE!</v>
      </c>
      <c r="AC71" s="335" t="e">
        <f>(O71+Q71+S71+U71+W71)</f>
        <v>#VALUE!</v>
      </c>
      <c r="AD71" s="160" t="s">
        <v>57</v>
      </c>
      <c r="AE71" s="160" t="s">
        <v>142</v>
      </c>
    </row>
    <row r="72" spans="1:31" s="164" customFormat="1" ht="40.5" customHeight="1">
      <c r="A72" s="204"/>
      <c r="B72" s="224"/>
      <c r="C72" s="228"/>
      <c r="D72" s="192"/>
      <c r="E72" s="228"/>
      <c r="F72" s="224"/>
      <c r="G72" s="193"/>
      <c r="H72" s="336"/>
      <c r="I72" s="231">
        <v>7</v>
      </c>
      <c r="J72" s="643" t="s">
        <v>174</v>
      </c>
      <c r="K72" s="390" t="s">
        <v>175</v>
      </c>
      <c r="L72" s="377"/>
      <c r="M72" s="336" t="s">
        <v>97</v>
      </c>
      <c r="N72" s="336" t="s">
        <v>63</v>
      </c>
      <c r="O72" s="644" t="s">
        <v>63</v>
      </c>
      <c r="P72" s="336">
        <v>36</v>
      </c>
      <c r="Q72" s="644">
        <v>384000</v>
      </c>
      <c r="R72" s="336">
        <v>250</v>
      </c>
      <c r="S72" s="644">
        <v>761820</v>
      </c>
      <c r="T72" s="336">
        <v>250</v>
      </c>
      <c r="U72" s="644">
        <v>850000</v>
      </c>
      <c r="V72" s="336">
        <v>250</v>
      </c>
      <c r="W72" s="644">
        <v>900000</v>
      </c>
      <c r="X72" s="336">
        <v>250</v>
      </c>
      <c r="Y72" s="644">
        <v>950000</v>
      </c>
      <c r="Z72" s="644"/>
      <c r="AA72" s="644"/>
      <c r="AB72" s="336"/>
      <c r="AC72" s="335"/>
      <c r="AD72" s="160"/>
      <c r="AE72" s="160"/>
    </row>
    <row r="73" spans="1:31" s="164" customFormat="1" ht="50.25" customHeight="1">
      <c r="A73" s="204"/>
      <c r="B73" s="224"/>
      <c r="C73" s="228"/>
      <c r="D73" s="192"/>
      <c r="E73" s="228"/>
      <c r="F73" s="224"/>
      <c r="G73" s="193"/>
      <c r="H73" s="336"/>
      <c r="I73" s="231">
        <v>8</v>
      </c>
      <c r="J73" s="230" t="s">
        <v>176</v>
      </c>
      <c r="K73" s="300" t="s">
        <v>177</v>
      </c>
      <c r="L73" s="377"/>
      <c r="M73" s="336" t="s">
        <v>97</v>
      </c>
      <c r="N73" s="336">
        <v>3</v>
      </c>
      <c r="O73" s="644">
        <v>241800</v>
      </c>
      <c r="P73" s="642" t="s">
        <v>63</v>
      </c>
      <c r="Q73" s="642" t="s">
        <v>63</v>
      </c>
      <c r="R73" s="642" t="s">
        <v>63</v>
      </c>
      <c r="S73" s="642" t="s">
        <v>63</v>
      </c>
      <c r="T73" s="642" t="s">
        <v>63</v>
      </c>
      <c r="U73" s="642" t="s">
        <v>63</v>
      </c>
      <c r="V73" s="642" t="s">
        <v>63</v>
      </c>
      <c r="W73" s="642" t="s">
        <v>63</v>
      </c>
      <c r="X73" s="642" t="s">
        <v>63</v>
      </c>
      <c r="Y73" s="642" t="s">
        <v>63</v>
      </c>
      <c r="Z73" s="644"/>
      <c r="AA73" s="644"/>
      <c r="AB73" s="336" t="e">
        <f>SUM(N73+P73+R73+T73+V73)</f>
        <v>#VALUE!</v>
      </c>
      <c r="AC73" s="335" t="e">
        <f>(O73+Q73+S73+U73+W73)</f>
        <v>#VALUE!</v>
      </c>
      <c r="AD73" s="160" t="s">
        <v>57</v>
      </c>
      <c r="AE73" s="160" t="s">
        <v>142</v>
      </c>
    </row>
    <row r="74" spans="1:31" s="164" customFormat="1" ht="39" customHeight="1">
      <c r="A74" s="204"/>
      <c r="B74" s="224"/>
      <c r="C74" s="228"/>
      <c r="D74" s="192"/>
      <c r="E74" s="228"/>
      <c r="F74" s="224"/>
      <c r="G74" s="193"/>
      <c r="H74" s="336"/>
      <c r="I74" s="231">
        <v>9</v>
      </c>
      <c r="J74" s="230" t="s">
        <v>178</v>
      </c>
      <c r="K74" s="300" t="s">
        <v>177</v>
      </c>
      <c r="L74" s="377"/>
      <c r="M74" s="336" t="s">
        <v>97</v>
      </c>
      <c r="N74" s="336" t="s">
        <v>63</v>
      </c>
      <c r="O74" s="336" t="s">
        <v>63</v>
      </c>
      <c r="P74" s="336">
        <v>26</v>
      </c>
      <c r="Q74" s="644">
        <v>950000</v>
      </c>
      <c r="R74" s="336">
        <v>20</v>
      </c>
      <c r="S74" s="644">
        <v>950000</v>
      </c>
      <c r="T74" s="336">
        <v>25</v>
      </c>
      <c r="U74" s="644">
        <v>950000</v>
      </c>
      <c r="V74" s="336">
        <v>25</v>
      </c>
      <c r="W74" s="644">
        <v>950000</v>
      </c>
      <c r="X74" s="649">
        <v>25</v>
      </c>
      <c r="Y74" s="644">
        <v>970000</v>
      </c>
      <c r="Z74" s="644"/>
      <c r="AA74" s="644"/>
      <c r="AB74" s="336" t="e">
        <f>SUM(N74+P74+R74+T74+V74)</f>
        <v>#VALUE!</v>
      </c>
      <c r="AC74" s="335" t="e">
        <f>(O74+Q74+S74+U74+W74)</f>
        <v>#VALUE!</v>
      </c>
      <c r="AD74" s="160" t="s">
        <v>57</v>
      </c>
      <c r="AE74" s="160" t="s">
        <v>142</v>
      </c>
    </row>
    <row r="75" spans="1:31" s="164" customFormat="1" ht="41.25" customHeight="1">
      <c r="A75" s="204"/>
      <c r="B75" s="224"/>
      <c r="C75" s="228"/>
      <c r="D75" s="192"/>
      <c r="E75" s="228"/>
      <c r="F75" s="224"/>
      <c r="G75" s="193"/>
      <c r="H75" s="336"/>
      <c r="I75" s="231">
        <v>10</v>
      </c>
      <c r="J75" s="643" t="s">
        <v>179</v>
      </c>
      <c r="K75" s="390" t="s">
        <v>180</v>
      </c>
      <c r="L75" s="377"/>
      <c r="M75" s="336" t="s">
        <v>97</v>
      </c>
      <c r="N75" s="336" t="s">
        <v>63</v>
      </c>
      <c r="O75" s="336" t="s">
        <v>63</v>
      </c>
      <c r="P75" s="160">
        <v>33</v>
      </c>
      <c r="Q75" s="641">
        <v>250000</v>
      </c>
      <c r="R75" s="160">
        <v>35</v>
      </c>
      <c r="S75" s="641">
        <v>600000</v>
      </c>
      <c r="T75" s="160">
        <v>40</v>
      </c>
      <c r="U75" s="641">
        <v>400000</v>
      </c>
      <c r="V75" s="160">
        <v>45</v>
      </c>
      <c r="W75" s="641">
        <v>450000</v>
      </c>
      <c r="X75" s="641">
        <v>50</v>
      </c>
      <c r="Y75" s="641">
        <v>500000</v>
      </c>
      <c r="Z75" s="641"/>
      <c r="AA75" s="641"/>
      <c r="AB75" s="160"/>
      <c r="AC75" s="335"/>
      <c r="AD75" s="336"/>
      <c r="AE75" s="336"/>
    </row>
    <row r="76" spans="1:31" s="164" customFormat="1" ht="51" customHeight="1">
      <c r="A76" s="204"/>
      <c r="B76" s="224"/>
      <c r="C76" s="228"/>
      <c r="D76" s="192"/>
      <c r="E76" s="228"/>
      <c r="F76" s="224"/>
      <c r="G76" s="193"/>
      <c r="H76" s="336"/>
      <c r="I76" s="231">
        <v>11</v>
      </c>
      <c r="J76" s="230" t="s">
        <v>181</v>
      </c>
      <c r="K76" s="300" t="s">
        <v>182</v>
      </c>
      <c r="L76" s="377"/>
      <c r="M76" s="336" t="s">
        <v>97</v>
      </c>
      <c r="N76" s="336"/>
      <c r="O76" s="644">
        <v>314500</v>
      </c>
      <c r="P76" s="336" t="s">
        <v>63</v>
      </c>
      <c r="Q76" s="644" t="s">
        <v>63</v>
      </c>
      <c r="R76" s="336" t="s">
        <v>63</v>
      </c>
      <c r="S76" s="336" t="s">
        <v>63</v>
      </c>
      <c r="T76" s="336" t="s">
        <v>63</v>
      </c>
      <c r="U76" s="336" t="s">
        <v>63</v>
      </c>
      <c r="V76" s="336" t="s">
        <v>63</v>
      </c>
      <c r="W76" s="336" t="s">
        <v>63</v>
      </c>
      <c r="X76" s="336" t="s">
        <v>63</v>
      </c>
      <c r="Y76" s="336" t="s">
        <v>63</v>
      </c>
      <c r="Z76" s="644"/>
      <c r="AA76" s="644"/>
      <c r="AB76" s="336"/>
      <c r="AC76" s="335"/>
      <c r="AD76" s="160"/>
      <c r="AE76" s="160"/>
    </row>
    <row r="77" spans="1:31" s="164" customFormat="1" ht="41.25" customHeight="1">
      <c r="A77" s="204"/>
      <c r="B77" s="224"/>
      <c r="C77" s="228"/>
      <c r="D77" s="192"/>
      <c r="E77" s="228"/>
      <c r="F77" s="224"/>
      <c r="G77" s="193"/>
      <c r="H77" s="336"/>
      <c r="I77" s="231">
        <v>12</v>
      </c>
      <c r="J77" s="230" t="s">
        <v>183</v>
      </c>
      <c r="K77" s="300" t="s">
        <v>184</v>
      </c>
      <c r="L77" s="377"/>
      <c r="M77" s="336" t="s">
        <v>97</v>
      </c>
      <c r="N77" s="336"/>
      <c r="O77" s="644"/>
      <c r="P77" s="336" t="s">
        <v>63</v>
      </c>
      <c r="Q77" s="644" t="s">
        <v>63</v>
      </c>
      <c r="R77" s="336">
        <v>50</v>
      </c>
      <c r="S77" s="644">
        <v>475000</v>
      </c>
      <c r="T77" s="336">
        <v>50</v>
      </c>
      <c r="U77" s="644">
        <v>475000</v>
      </c>
      <c r="V77" s="336">
        <v>50</v>
      </c>
      <c r="W77" s="644">
        <v>500000</v>
      </c>
      <c r="X77" s="649">
        <v>50</v>
      </c>
      <c r="Y77" s="644">
        <v>500000</v>
      </c>
      <c r="Z77" s="644"/>
      <c r="AA77" s="644"/>
      <c r="AB77" s="336"/>
      <c r="AC77" s="335"/>
      <c r="AD77" s="160"/>
      <c r="AE77" s="160"/>
    </row>
    <row r="78" spans="1:31" s="164" customFormat="1" ht="39.75" customHeight="1">
      <c r="A78" s="204"/>
      <c r="B78" s="224"/>
      <c r="C78" s="228"/>
      <c r="D78" s="192"/>
      <c r="E78" s="228"/>
      <c r="F78" s="224"/>
      <c r="G78" s="193"/>
      <c r="H78" s="336"/>
      <c r="I78" s="231">
        <v>13</v>
      </c>
      <c r="J78" s="230" t="s">
        <v>185</v>
      </c>
      <c r="K78" s="300" t="s">
        <v>186</v>
      </c>
      <c r="L78" s="377"/>
      <c r="M78" s="336" t="s">
        <v>97</v>
      </c>
      <c r="N78" s="336" t="s">
        <v>63</v>
      </c>
      <c r="O78" s="644" t="s">
        <v>63</v>
      </c>
      <c r="P78" s="336" t="s">
        <v>63</v>
      </c>
      <c r="Q78" s="644" t="s">
        <v>63</v>
      </c>
      <c r="R78" s="336">
        <v>50</v>
      </c>
      <c r="S78" s="644">
        <v>600000</v>
      </c>
      <c r="T78" s="336">
        <v>50</v>
      </c>
      <c r="U78" s="644">
        <v>610000</v>
      </c>
      <c r="V78" s="336">
        <v>50</v>
      </c>
      <c r="W78" s="644">
        <v>625000</v>
      </c>
      <c r="X78" s="649">
        <v>50</v>
      </c>
      <c r="Y78" s="644">
        <v>640000</v>
      </c>
      <c r="Z78" s="644"/>
      <c r="AA78" s="644"/>
      <c r="AB78" s="336"/>
      <c r="AC78" s="335"/>
      <c r="AD78" s="160"/>
      <c r="AE78" s="160"/>
    </row>
    <row r="79" spans="1:31" s="164" customFormat="1" ht="40.5" customHeight="1">
      <c r="A79" s="204"/>
      <c r="B79" s="224"/>
      <c r="C79" s="228"/>
      <c r="D79" s="192"/>
      <c r="E79" s="228"/>
      <c r="F79" s="224"/>
      <c r="G79" s="193"/>
      <c r="H79" s="336"/>
      <c r="I79" s="231">
        <v>14</v>
      </c>
      <c r="J79" s="230" t="s">
        <v>187</v>
      </c>
      <c r="K79" s="300" t="s">
        <v>188</v>
      </c>
      <c r="L79" s="377"/>
      <c r="M79" s="336" t="s">
        <v>97</v>
      </c>
      <c r="N79" s="336" t="s">
        <v>63</v>
      </c>
      <c r="O79" s="336" t="s">
        <v>63</v>
      </c>
      <c r="P79" s="336" t="s">
        <v>63</v>
      </c>
      <c r="Q79" s="644" t="s">
        <v>63</v>
      </c>
      <c r="R79" s="336">
        <v>20</v>
      </c>
      <c r="S79" s="644">
        <v>0</v>
      </c>
      <c r="T79" s="336">
        <v>20</v>
      </c>
      <c r="U79" s="644">
        <v>455000</v>
      </c>
      <c r="V79" s="336">
        <v>20</v>
      </c>
      <c r="W79" s="644">
        <v>465000</v>
      </c>
      <c r="X79" s="649">
        <v>20</v>
      </c>
      <c r="Y79" s="644">
        <v>480000</v>
      </c>
      <c r="Z79" s="644"/>
      <c r="AA79" s="644"/>
      <c r="AB79" s="336"/>
      <c r="AC79" s="335"/>
      <c r="AD79" s="160"/>
      <c r="AE79" s="160"/>
    </row>
    <row r="80" spans="1:31" s="164" customFormat="1" ht="39" customHeight="1">
      <c r="A80" s="204"/>
      <c r="B80" s="224"/>
      <c r="C80" s="228"/>
      <c r="D80" s="192"/>
      <c r="E80" s="228"/>
      <c r="F80" s="224"/>
      <c r="G80" s="193"/>
      <c r="H80" s="336"/>
      <c r="I80" s="231">
        <v>15</v>
      </c>
      <c r="J80" s="643" t="s">
        <v>189</v>
      </c>
      <c r="K80" s="390" t="s">
        <v>190</v>
      </c>
      <c r="L80" s="377"/>
      <c r="M80" s="336" t="s">
        <v>97</v>
      </c>
      <c r="N80" s="336" t="s">
        <v>63</v>
      </c>
      <c r="O80" s="336" t="s">
        <v>63</v>
      </c>
      <c r="P80" s="160">
        <v>1</v>
      </c>
      <c r="Q80" s="641">
        <v>125000</v>
      </c>
      <c r="R80" s="160">
        <v>1</v>
      </c>
      <c r="S80" s="641">
        <v>350000</v>
      </c>
      <c r="T80" s="160">
        <v>1</v>
      </c>
      <c r="U80" s="641">
        <v>130000</v>
      </c>
      <c r="V80" s="160">
        <v>0</v>
      </c>
      <c r="W80" s="641">
        <v>0</v>
      </c>
      <c r="X80" s="641">
        <v>0</v>
      </c>
      <c r="Y80" s="641">
        <v>0</v>
      </c>
      <c r="Z80" s="641"/>
      <c r="AA80" s="641"/>
      <c r="AB80" s="160"/>
      <c r="AC80" s="335"/>
      <c r="AD80" s="336"/>
      <c r="AE80" s="336"/>
    </row>
    <row r="81" spans="1:31" s="164" customFormat="1" ht="61.5" customHeight="1">
      <c r="A81" s="204"/>
      <c r="B81" s="224"/>
      <c r="C81" s="228"/>
      <c r="D81" s="192"/>
      <c r="E81" s="228"/>
      <c r="F81" s="224"/>
      <c r="G81" s="193"/>
      <c r="H81" s="336"/>
      <c r="I81" s="231">
        <v>16</v>
      </c>
      <c r="J81" s="230" t="s">
        <v>191</v>
      </c>
      <c r="K81" s="300" t="s">
        <v>192</v>
      </c>
      <c r="L81" s="377"/>
      <c r="M81" s="336" t="s">
        <v>97</v>
      </c>
      <c r="N81" s="160" t="s">
        <v>63</v>
      </c>
      <c r="O81" s="641" t="s">
        <v>63</v>
      </c>
      <c r="P81" s="160">
        <v>1</v>
      </c>
      <c r="Q81" s="641">
        <v>750000</v>
      </c>
      <c r="R81" s="642" t="s">
        <v>63</v>
      </c>
      <c r="S81" s="642" t="s">
        <v>63</v>
      </c>
      <c r="T81" s="642" t="s">
        <v>63</v>
      </c>
      <c r="U81" s="642" t="s">
        <v>63</v>
      </c>
      <c r="V81" s="642" t="s">
        <v>63</v>
      </c>
      <c r="W81" s="642" t="s">
        <v>63</v>
      </c>
      <c r="X81" s="641"/>
      <c r="Y81" s="641"/>
      <c r="Z81" s="641"/>
      <c r="AA81" s="641"/>
      <c r="AB81" s="160" t="e">
        <f>SUM(N81+P81+R81+T81+V81)</f>
        <v>#VALUE!</v>
      </c>
      <c r="AC81" s="335" t="e">
        <f>(O81+Q81+S81+U81+W81)</f>
        <v>#VALUE!</v>
      </c>
      <c r="AD81" s="412" t="s">
        <v>57</v>
      </c>
      <c r="AE81" s="412" t="s">
        <v>193</v>
      </c>
    </row>
    <row r="82" spans="1:31" s="504" customFormat="1" ht="45.75" customHeight="1">
      <c r="A82" s="617"/>
      <c r="B82" s="618"/>
      <c r="C82" s="619"/>
      <c r="D82" s="620"/>
      <c r="E82" s="619"/>
      <c r="F82" s="618"/>
      <c r="G82" s="621"/>
      <c r="H82" s="622"/>
      <c r="I82" s="231">
        <v>17</v>
      </c>
      <c r="J82" s="645" t="s">
        <v>194</v>
      </c>
      <c r="K82" s="646" t="s">
        <v>195</v>
      </c>
      <c r="L82" s="646"/>
      <c r="M82" s="622" t="s">
        <v>196</v>
      </c>
      <c r="N82" s="622" t="s">
        <v>63</v>
      </c>
      <c r="O82" s="647" t="s">
        <v>63</v>
      </c>
      <c r="P82" s="622" t="s">
        <v>63</v>
      </c>
      <c r="Q82" s="647" t="s">
        <v>63</v>
      </c>
      <c r="R82" s="703">
        <v>400000</v>
      </c>
      <c r="S82" s="647">
        <v>600000</v>
      </c>
      <c r="T82" s="703">
        <v>400000</v>
      </c>
      <c r="U82" s="647">
        <v>600000</v>
      </c>
      <c r="V82" s="703">
        <v>400000</v>
      </c>
      <c r="W82" s="647">
        <v>600000</v>
      </c>
      <c r="X82" s="703">
        <v>400000</v>
      </c>
      <c r="Y82" s="647">
        <v>600000</v>
      </c>
      <c r="Z82" s="647"/>
      <c r="AA82" s="647"/>
      <c r="AB82" s="622"/>
      <c r="AC82" s="718"/>
      <c r="AD82" s="622"/>
      <c r="AE82" s="622"/>
    </row>
    <row r="83" spans="1:31" s="164" customFormat="1" ht="40.5" customHeight="1">
      <c r="A83" s="204"/>
      <c r="B83" s="224"/>
      <c r="C83" s="228"/>
      <c r="D83" s="192"/>
      <c r="E83" s="228"/>
      <c r="F83" s="224"/>
      <c r="G83" s="193"/>
      <c r="H83" s="336"/>
      <c r="I83" s="231">
        <v>18</v>
      </c>
      <c r="J83" s="230" t="s">
        <v>197</v>
      </c>
      <c r="K83" s="648" t="s">
        <v>198</v>
      </c>
      <c r="L83" s="377"/>
      <c r="M83" s="336" t="s">
        <v>199</v>
      </c>
      <c r="N83" s="649" t="s">
        <v>63</v>
      </c>
      <c r="O83" s="642" t="s">
        <v>63</v>
      </c>
      <c r="P83" s="160">
        <v>3</v>
      </c>
      <c r="Q83" s="641">
        <v>250000</v>
      </c>
      <c r="R83" s="649" t="s">
        <v>63</v>
      </c>
      <c r="S83" s="649" t="s">
        <v>63</v>
      </c>
      <c r="T83" s="649" t="s">
        <v>63</v>
      </c>
      <c r="U83" s="649" t="s">
        <v>63</v>
      </c>
      <c r="V83" s="649" t="s">
        <v>63</v>
      </c>
      <c r="W83" s="649" t="s">
        <v>63</v>
      </c>
      <c r="X83" s="644"/>
      <c r="Y83" s="644"/>
      <c r="Z83" s="641"/>
      <c r="AA83" s="641"/>
      <c r="AB83" s="160" t="e">
        <f>SUM(N83+P83+R83+T83+V83)</f>
        <v>#VALUE!</v>
      </c>
      <c r="AC83" s="335" t="e">
        <f>(O83+Q83+S83+U83+W83)</f>
        <v>#VALUE!</v>
      </c>
      <c r="AD83" s="412" t="s">
        <v>57</v>
      </c>
      <c r="AE83" s="336" t="s">
        <v>200</v>
      </c>
    </row>
    <row r="84" spans="1:31" s="505" customFormat="1" ht="42" customHeight="1">
      <c r="A84" s="620"/>
      <c r="B84" s="620"/>
      <c r="C84" s="623"/>
      <c r="D84" s="620"/>
      <c r="E84" s="623"/>
      <c r="F84" s="620"/>
      <c r="G84" s="621"/>
      <c r="H84" s="623"/>
      <c r="I84" s="231">
        <v>19</v>
      </c>
      <c r="J84" s="621" t="s">
        <v>201</v>
      </c>
      <c r="K84" s="650" t="s">
        <v>202</v>
      </c>
      <c r="L84" s="651"/>
      <c r="M84" s="651" t="s">
        <v>199</v>
      </c>
      <c r="N84" s="649" t="s">
        <v>63</v>
      </c>
      <c r="O84" s="649" t="s">
        <v>63</v>
      </c>
      <c r="P84" s="649" t="s">
        <v>63</v>
      </c>
      <c r="Q84" s="649" t="s">
        <v>63</v>
      </c>
      <c r="R84" s="312">
        <v>3</v>
      </c>
      <c r="S84" s="704">
        <v>250000</v>
      </c>
      <c r="T84" s="312">
        <v>3</v>
      </c>
      <c r="U84" s="704">
        <v>400000</v>
      </c>
      <c r="V84" s="312">
        <v>3</v>
      </c>
      <c r="W84" s="704">
        <v>500000</v>
      </c>
      <c r="X84" s="312">
        <v>3</v>
      </c>
      <c r="Y84" s="704">
        <v>550000</v>
      </c>
      <c r="Z84" s="719"/>
      <c r="AA84" s="650" t="s">
        <v>203</v>
      </c>
      <c r="AB84" s="720"/>
      <c r="AC84" s="720"/>
      <c r="AD84" s="621"/>
      <c r="AE84" s="720"/>
    </row>
    <row r="85" spans="1:31" s="164" customFormat="1" ht="55.5" customHeight="1">
      <c r="A85" s="204"/>
      <c r="B85" s="224"/>
      <c r="C85" s="228"/>
      <c r="D85" s="192"/>
      <c r="E85" s="228"/>
      <c r="F85" s="224"/>
      <c r="G85" s="193"/>
      <c r="H85" s="336"/>
      <c r="I85" s="231">
        <v>20</v>
      </c>
      <c r="J85" s="230" t="s">
        <v>204</v>
      </c>
      <c r="K85" s="300" t="s">
        <v>205</v>
      </c>
      <c r="L85" s="377"/>
      <c r="M85" s="336" t="s">
        <v>168</v>
      </c>
      <c r="N85" s="649" t="s">
        <v>63</v>
      </c>
      <c r="O85" s="649" t="s">
        <v>63</v>
      </c>
      <c r="P85" s="649" t="s">
        <v>63</v>
      </c>
      <c r="Q85" s="649" t="s">
        <v>63</v>
      </c>
      <c r="R85" s="649" t="s">
        <v>63</v>
      </c>
      <c r="S85" s="649" t="s">
        <v>63</v>
      </c>
      <c r="T85" s="649" t="s">
        <v>63</v>
      </c>
      <c r="U85" s="649" t="s">
        <v>63</v>
      </c>
      <c r="V85" s="649" t="s">
        <v>63</v>
      </c>
      <c r="W85" s="649" t="s">
        <v>63</v>
      </c>
      <c r="X85" s="649" t="s">
        <v>63</v>
      </c>
      <c r="Y85" s="649" t="s">
        <v>63</v>
      </c>
      <c r="Z85" s="641"/>
      <c r="AA85" s="641"/>
      <c r="AB85" s="160" t="e">
        <f>SUM(N85+P85+R85+T85+V85)</f>
        <v>#VALUE!</v>
      </c>
      <c r="AC85" s="335" t="e">
        <f>(O85+Q85+S85+U85+W85)</f>
        <v>#VALUE!</v>
      </c>
      <c r="AD85" s="412" t="s">
        <v>57</v>
      </c>
      <c r="AE85" s="336" t="s">
        <v>200</v>
      </c>
    </row>
    <row r="86" spans="1:31" s="164" customFormat="1" ht="53.25" customHeight="1">
      <c r="A86" s="204"/>
      <c r="B86" s="224"/>
      <c r="C86" s="228"/>
      <c r="D86" s="192"/>
      <c r="E86" s="228"/>
      <c r="F86" s="224"/>
      <c r="G86" s="193"/>
      <c r="H86" s="336"/>
      <c r="I86" s="231">
        <v>21</v>
      </c>
      <c r="J86" s="230" t="s">
        <v>206</v>
      </c>
      <c r="K86" s="300" t="s">
        <v>207</v>
      </c>
      <c r="L86" s="377"/>
      <c r="M86" s="336" t="s">
        <v>97</v>
      </c>
      <c r="N86" s="644">
        <v>0</v>
      </c>
      <c r="O86" s="644">
        <v>0</v>
      </c>
      <c r="P86" s="336">
        <v>98</v>
      </c>
      <c r="Q86" s="644">
        <v>700000</v>
      </c>
      <c r="R86" s="649" t="s">
        <v>63</v>
      </c>
      <c r="S86" s="649" t="s">
        <v>63</v>
      </c>
      <c r="T86" s="649" t="s">
        <v>63</v>
      </c>
      <c r="U86" s="649" t="s">
        <v>63</v>
      </c>
      <c r="V86" s="649" t="s">
        <v>63</v>
      </c>
      <c r="W86" s="649" t="s">
        <v>63</v>
      </c>
      <c r="X86" s="649" t="s">
        <v>63</v>
      </c>
      <c r="Y86" s="649" t="s">
        <v>63</v>
      </c>
      <c r="Z86" s="649"/>
      <c r="AA86" s="644"/>
      <c r="AB86" s="160" t="e">
        <f>SUM(N86+P86+R86+T86+V86)</f>
        <v>#VALUE!</v>
      </c>
      <c r="AC86" s="335" t="e">
        <f>(O86+Q86+S86+U86+W86)</f>
        <v>#VALUE!</v>
      </c>
      <c r="AD86" s="412" t="s">
        <v>57</v>
      </c>
      <c r="AE86" s="412" t="s">
        <v>193</v>
      </c>
    </row>
    <row r="87" spans="1:31" s="164" customFormat="1" ht="25.5" customHeight="1">
      <c r="A87" s="204"/>
      <c r="B87" s="224"/>
      <c r="C87" s="228"/>
      <c r="D87" s="192"/>
      <c r="E87" s="228"/>
      <c r="F87" s="224"/>
      <c r="G87" s="193"/>
      <c r="H87" s="336"/>
      <c r="I87" s="231"/>
      <c r="J87" s="230"/>
      <c r="K87" s="300"/>
      <c r="L87" s="377"/>
      <c r="M87" s="336" t="s">
        <v>196</v>
      </c>
      <c r="N87" s="644">
        <v>0</v>
      </c>
      <c r="O87" s="644">
        <v>0</v>
      </c>
      <c r="P87" s="652">
        <v>6000</v>
      </c>
      <c r="Q87" s="644">
        <v>300000</v>
      </c>
      <c r="R87" s="649" t="s">
        <v>63</v>
      </c>
      <c r="S87" s="649" t="s">
        <v>63</v>
      </c>
      <c r="T87" s="649" t="s">
        <v>63</v>
      </c>
      <c r="U87" s="649" t="s">
        <v>63</v>
      </c>
      <c r="V87" s="649" t="s">
        <v>63</v>
      </c>
      <c r="W87" s="649" t="s">
        <v>63</v>
      </c>
      <c r="X87" s="649" t="s">
        <v>63</v>
      </c>
      <c r="Y87" s="649" t="s">
        <v>63</v>
      </c>
      <c r="Z87" s="649"/>
      <c r="AA87" s="644"/>
      <c r="AB87" s="160"/>
      <c r="AC87" s="335"/>
      <c r="AD87" s="336"/>
      <c r="AE87" s="336"/>
    </row>
    <row r="88" spans="1:31" s="164" customFormat="1" ht="45" customHeight="1">
      <c r="A88" s="204"/>
      <c r="B88" s="224"/>
      <c r="C88" s="228"/>
      <c r="D88" s="192"/>
      <c r="E88" s="228"/>
      <c r="F88" s="224"/>
      <c r="G88" s="193"/>
      <c r="H88" s="336"/>
      <c r="I88" s="231">
        <v>21</v>
      </c>
      <c r="J88" s="653" t="s">
        <v>208</v>
      </c>
      <c r="K88" s="654" t="s">
        <v>209</v>
      </c>
      <c r="L88" s="377"/>
      <c r="M88" s="336" t="s">
        <v>97</v>
      </c>
      <c r="N88" s="336" t="s">
        <v>63</v>
      </c>
      <c r="O88" s="644" t="s">
        <v>63</v>
      </c>
      <c r="P88" s="336" t="s">
        <v>63</v>
      </c>
      <c r="Q88" s="644" t="s">
        <v>63</v>
      </c>
      <c r="R88" s="336">
        <v>50</v>
      </c>
      <c r="S88" s="644">
        <v>600000</v>
      </c>
      <c r="T88" s="336">
        <v>50</v>
      </c>
      <c r="U88" s="644">
        <v>475000</v>
      </c>
      <c r="V88" s="336">
        <v>50</v>
      </c>
      <c r="W88" s="644">
        <v>500000</v>
      </c>
      <c r="X88" s="336">
        <v>50</v>
      </c>
      <c r="Y88" s="644">
        <v>500000</v>
      </c>
      <c r="Z88" s="644"/>
      <c r="AA88" s="644"/>
      <c r="AB88" s="160"/>
      <c r="AC88" s="335"/>
      <c r="AD88" s="336"/>
      <c r="AE88" s="336"/>
    </row>
    <row r="89" spans="1:31" s="164" customFormat="1" ht="42.75" customHeight="1">
      <c r="A89" s="204"/>
      <c r="B89" s="224"/>
      <c r="C89" s="228"/>
      <c r="D89" s="192"/>
      <c r="E89" s="228"/>
      <c r="F89" s="224"/>
      <c r="G89" s="193"/>
      <c r="H89" s="336"/>
      <c r="I89" s="231"/>
      <c r="J89" s="653"/>
      <c r="K89" s="654" t="s">
        <v>210</v>
      </c>
      <c r="L89" s="377"/>
      <c r="M89" s="336" t="s">
        <v>196</v>
      </c>
      <c r="N89" s="336" t="s">
        <v>63</v>
      </c>
      <c r="O89" s="644" t="s">
        <v>63</v>
      </c>
      <c r="P89" s="336" t="s">
        <v>63</v>
      </c>
      <c r="Q89" s="644" t="s">
        <v>63</v>
      </c>
      <c r="R89" s="336" t="s">
        <v>63</v>
      </c>
      <c r="S89" s="336" t="s">
        <v>63</v>
      </c>
      <c r="T89" s="652">
        <v>7500</v>
      </c>
      <c r="U89" s="644">
        <v>450000</v>
      </c>
      <c r="V89" s="652">
        <v>8750</v>
      </c>
      <c r="W89" s="644">
        <v>525000</v>
      </c>
      <c r="X89" s="644">
        <v>10000</v>
      </c>
      <c r="Y89" s="644">
        <v>600000</v>
      </c>
      <c r="Z89" s="644"/>
      <c r="AA89" s="644"/>
      <c r="AB89" s="160"/>
      <c r="AC89" s="335"/>
      <c r="AD89" s="336"/>
      <c r="AE89" s="336"/>
    </row>
    <row r="90" spans="1:31" s="164" customFormat="1" ht="50.25" customHeight="1">
      <c r="A90" s="204"/>
      <c r="B90" s="224"/>
      <c r="C90" s="228"/>
      <c r="D90" s="192"/>
      <c r="E90" s="228"/>
      <c r="F90" s="224"/>
      <c r="G90" s="193"/>
      <c r="H90" s="336"/>
      <c r="I90" s="231">
        <v>22</v>
      </c>
      <c r="J90" s="230" t="s">
        <v>211</v>
      </c>
      <c r="K90" s="300" t="s">
        <v>212</v>
      </c>
      <c r="L90" s="377"/>
      <c r="M90" s="336" t="s">
        <v>213</v>
      </c>
      <c r="N90" s="336"/>
      <c r="O90" s="644">
        <v>4250440</v>
      </c>
      <c r="P90" s="336">
        <v>12</v>
      </c>
      <c r="Q90" s="644">
        <v>2800199</v>
      </c>
      <c r="R90" s="336">
        <v>5</v>
      </c>
      <c r="S90" s="644">
        <v>2750000</v>
      </c>
      <c r="T90" s="336">
        <v>10</v>
      </c>
      <c r="U90" s="705">
        <v>3105500</v>
      </c>
      <c r="V90" s="336">
        <v>4</v>
      </c>
      <c r="W90" s="644">
        <v>3700000</v>
      </c>
      <c r="X90" s="644">
        <v>3</v>
      </c>
      <c r="Y90" s="644">
        <v>2650000</v>
      </c>
      <c r="Z90" s="644"/>
      <c r="AA90" s="644"/>
      <c r="AB90" s="160">
        <f>SUM(N90+P90+R90+T90+V90)</f>
        <v>31</v>
      </c>
      <c r="AC90" s="335">
        <f>(O90+Q90+S90+U90+W90)</f>
        <v>16606139</v>
      </c>
      <c r="AD90" s="160" t="s">
        <v>57</v>
      </c>
      <c r="AE90" s="336" t="s">
        <v>214</v>
      </c>
    </row>
    <row r="91" spans="1:31" s="164" customFormat="1" ht="51" customHeight="1">
      <c r="A91" s="204"/>
      <c r="B91" s="224"/>
      <c r="C91" s="228"/>
      <c r="D91" s="192"/>
      <c r="E91" s="228"/>
      <c r="F91" s="224"/>
      <c r="G91" s="193"/>
      <c r="H91" s="336"/>
      <c r="I91" s="231">
        <v>23</v>
      </c>
      <c r="J91" s="643" t="s">
        <v>215</v>
      </c>
      <c r="K91" s="390" t="s">
        <v>216</v>
      </c>
      <c r="L91" s="377"/>
      <c r="M91" s="336" t="s">
        <v>213</v>
      </c>
      <c r="N91" s="336"/>
      <c r="O91" s="644">
        <v>1981498</v>
      </c>
      <c r="P91" s="336"/>
      <c r="Q91" s="644">
        <v>300000</v>
      </c>
      <c r="R91" s="336">
        <v>11</v>
      </c>
      <c r="S91" s="705">
        <v>1990000</v>
      </c>
      <c r="T91" s="336">
        <v>6</v>
      </c>
      <c r="U91" s="705">
        <v>3500000</v>
      </c>
      <c r="V91" s="336">
        <v>5</v>
      </c>
      <c r="W91" s="644">
        <v>725000</v>
      </c>
      <c r="X91" s="644">
        <v>1</v>
      </c>
      <c r="Y91" s="644">
        <v>1500000</v>
      </c>
      <c r="Z91" s="644"/>
      <c r="AA91" s="644"/>
      <c r="AB91" s="160"/>
      <c r="AC91" s="335"/>
      <c r="AD91" s="160"/>
      <c r="AE91" s="160"/>
    </row>
    <row r="92" spans="1:31" s="164" customFormat="1" ht="36" customHeight="1">
      <c r="A92" s="204"/>
      <c r="B92" s="224"/>
      <c r="C92" s="228"/>
      <c r="D92" s="192"/>
      <c r="E92" s="372"/>
      <c r="F92" s="224"/>
      <c r="G92" s="624"/>
      <c r="H92" s="332"/>
      <c r="I92" s="231">
        <v>24</v>
      </c>
      <c r="J92" s="655" t="s">
        <v>217</v>
      </c>
      <c r="K92" s="398" t="s">
        <v>218</v>
      </c>
      <c r="L92" s="436"/>
      <c r="M92" s="425" t="s">
        <v>219</v>
      </c>
      <c r="N92" s="656" t="s">
        <v>63</v>
      </c>
      <c r="O92" s="656" t="s">
        <v>63</v>
      </c>
      <c r="P92" s="656" t="s">
        <v>63</v>
      </c>
      <c r="Q92" s="656" t="s">
        <v>63</v>
      </c>
      <c r="R92" s="441">
        <v>50</v>
      </c>
      <c r="S92" s="656">
        <v>80000</v>
      </c>
      <c r="T92" s="441">
        <v>19</v>
      </c>
      <c r="U92" s="656">
        <v>55000</v>
      </c>
      <c r="V92" s="441">
        <v>19</v>
      </c>
      <c r="W92" s="656">
        <v>60000</v>
      </c>
      <c r="X92" s="706">
        <v>19</v>
      </c>
      <c r="Y92" s="656">
        <v>65000</v>
      </c>
      <c r="Z92" s="656"/>
      <c r="AA92" s="656"/>
      <c r="AB92" s="706"/>
      <c r="AC92" s="656"/>
      <c r="AD92" s="348"/>
      <c r="AE92" s="348"/>
    </row>
    <row r="93" spans="1:31" s="164" customFormat="1" ht="50.25" customHeight="1">
      <c r="A93" s="204"/>
      <c r="B93" s="224"/>
      <c r="C93" s="228"/>
      <c r="D93" s="192"/>
      <c r="E93" s="228"/>
      <c r="F93" s="224"/>
      <c r="G93" s="193"/>
      <c r="H93" s="336"/>
      <c r="I93" s="231">
        <v>25</v>
      </c>
      <c r="J93" s="657" t="s">
        <v>220</v>
      </c>
      <c r="K93" s="377" t="s">
        <v>221</v>
      </c>
      <c r="L93" s="377"/>
      <c r="M93" s="336" t="s">
        <v>97</v>
      </c>
      <c r="N93" s="336">
        <v>1</v>
      </c>
      <c r="O93" s="644">
        <v>3750000</v>
      </c>
      <c r="P93" s="336" t="s">
        <v>63</v>
      </c>
      <c r="Q93" s="336" t="s">
        <v>63</v>
      </c>
      <c r="R93" s="336" t="s">
        <v>63</v>
      </c>
      <c r="S93" s="336" t="s">
        <v>63</v>
      </c>
      <c r="T93" s="336" t="s">
        <v>63</v>
      </c>
      <c r="U93" s="336" t="s">
        <v>63</v>
      </c>
      <c r="V93" s="336" t="s">
        <v>63</v>
      </c>
      <c r="W93" s="336" t="s">
        <v>63</v>
      </c>
      <c r="X93" s="336" t="s">
        <v>63</v>
      </c>
      <c r="Y93" s="336" t="s">
        <v>63</v>
      </c>
      <c r="Z93" s="336"/>
      <c r="AA93" s="644"/>
      <c r="AB93" s="160" t="e">
        <f>SUM(N93+P93+R93+T93+V93)</f>
        <v>#VALUE!</v>
      </c>
      <c r="AC93" s="335" t="e">
        <f>(O93+Q93+S93+U93+W93)</f>
        <v>#VALUE!</v>
      </c>
      <c r="AD93" s="412" t="s">
        <v>57</v>
      </c>
      <c r="AE93" s="412" t="s">
        <v>193</v>
      </c>
    </row>
    <row r="94" spans="1:31" s="164" customFormat="1" ht="50.25" customHeight="1">
      <c r="A94" s="204"/>
      <c r="B94" s="224"/>
      <c r="C94" s="228"/>
      <c r="D94" s="192"/>
      <c r="E94" s="228"/>
      <c r="F94" s="224"/>
      <c r="G94" s="625"/>
      <c r="H94" s="336"/>
      <c r="I94" s="231">
        <v>26</v>
      </c>
      <c r="J94" s="657" t="s">
        <v>222</v>
      </c>
      <c r="K94" s="377" t="s">
        <v>223</v>
      </c>
      <c r="L94" s="377"/>
      <c r="M94" s="336"/>
      <c r="N94" s="656" t="s">
        <v>63</v>
      </c>
      <c r="O94" s="656" t="s">
        <v>63</v>
      </c>
      <c r="P94" s="656" t="s">
        <v>63</v>
      </c>
      <c r="Q94" s="656" t="s">
        <v>63</v>
      </c>
      <c r="R94" s="336"/>
      <c r="S94" s="705">
        <v>1500000</v>
      </c>
      <c r="T94" s="336"/>
      <c r="U94" s="705">
        <v>1850000</v>
      </c>
      <c r="V94" s="336"/>
      <c r="W94" s="705">
        <v>1900000</v>
      </c>
      <c r="X94" s="336"/>
      <c r="Y94" s="705">
        <v>1500000</v>
      </c>
      <c r="Z94" s="336"/>
      <c r="AA94" s="644"/>
      <c r="AB94" s="160"/>
      <c r="AC94" s="335"/>
      <c r="AD94" s="412"/>
      <c r="AE94" s="412"/>
    </row>
    <row r="95" spans="1:31" s="164" customFormat="1" ht="45.75" customHeight="1">
      <c r="A95" s="204"/>
      <c r="B95" s="224"/>
      <c r="C95" s="228"/>
      <c r="D95" s="192"/>
      <c r="E95" s="228"/>
      <c r="F95" s="224"/>
      <c r="G95" s="193"/>
      <c r="H95" s="336"/>
      <c r="I95" s="231">
        <v>27</v>
      </c>
      <c r="J95" s="658" t="s">
        <v>224</v>
      </c>
      <c r="K95" s="301" t="s">
        <v>221</v>
      </c>
      <c r="L95" s="301"/>
      <c r="M95" s="160" t="s">
        <v>97</v>
      </c>
      <c r="N95" s="160">
        <v>1</v>
      </c>
      <c r="O95" s="641">
        <v>262000</v>
      </c>
      <c r="P95" s="160" t="s">
        <v>63</v>
      </c>
      <c r="Q95" s="160" t="s">
        <v>63</v>
      </c>
      <c r="R95" s="160" t="s">
        <v>63</v>
      </c>
      <c r="S95" s="160" t="s">
        <v>63</v>
      </c>
      <c r="T95" s="160" t="s">
        <v>63</v>
      </c>
      <c r="U95" s="160" t="s">
        <v>63</v>
      </c>
      <c r="V95" s="160" t="s">
        <v>63</v>
      </c>
      <c r="W95" s="160" t="s">
        <v>63</v>
      </c>
      <c r="X95" s="160" t="s">
        <v>63</v>
      </c>
      <c r="Y95" s="160" t="s">
        <v>63</v>
      </c>
      <c r="Z95" s="336"/>
      <c r="AA95" s="644"/>
      <c r="AB95" s="160" t="e">
        <f>SUM(N95+P95+R95+T95+V95)</f>
        <v>#VALUE!</v>
      </c>
      <c r="AC95" s="335" t="e">
        <f>(O95+Q95+S95+U95+W95)</f>
        <v>#VALUE!</v>
      </c>
      <c r="AD95" s="412" t="s">
        <v>57</v>
      </c>
      <c r="AE95" s="412" t="s">
        <v>193</v>
      </c>
    </row>
    <row r="96" spans="1:31" s="506" customFormat="1" ht="9.75" customHeight="1">
      <c r="A96" s="626"/>
      <c r="B96" s="627"/>
      <c r="C96" s="628"/>
      <c r="D96" s="629"/>
      <c r="E96" s="628"/>
      <c r="F96" s="627"/>
      <c r="G96" s="630"/>
      <c r="H96" s="631"/>
      <c r="I96" s="659"/>
      <c r="J96" s="660"/>
      <c r="K96" s="661"/>
      <c r="L96" s="661"/>
      <c r="M96" s="662"/>
      <c r="N96" s="662"/>
      <c r="O96" s="662"/>
      <c r="P96" s="662"/>
      <c r="Q96" s="662"/>
      <c r="R96" s="662"/>
      <c r="S96" s="707"/>
      <c r="T96" s="662"/>
      <c r="U96" s="707"/>
      <c r="V96" s="662"/>
      <c r="W96" s="707"/>
      <c r="X96" s="662"/>
      <c r="Y96" s="707"/>
      <c r="Z96" s="707"/>
      <c r="AA96" s="662"/>
      <c r="AB96" s="662"/>
      <c r="AC96" s="721"/>
      <c r="AD96" s="662"/>
      <c r="AE96" s="661"/>
    </row>
    <row r="97" spans="1:31" s="164" customFormat="1" ht="87" customHeight="1">
      <c r="A97" s="204"/>
      <c r="B97" s="224"/>
      <c r="C97" s="228"/>
      <c r="D97" s="192"/>
      <c r="E97" s="187" t="s">
        <v>23</v>
      </c>
      <c r="F97" s="222" t="s">
        <v>8</v>
      </c>
      <c r="G97" s="187" t="s">
        <v>225</v>
      </c>
      <c r="H97" s="332"/>
      <c r="I97" s="892" t="s">
        <v>226</v>
      </c>
      <c r="J97" s="893"/>
      <c r="K97" s="293" t="s">
        <v>227</v>
      </c>
      <c r="L97" s="663"/>
      <c r="M97" s="664"/>
      <c r="N97" s="665">
        <v>3</v>
      </c>
      <c r="O97" s="665">
        <f>SUM(O98:O125)</f>
        <v>2559905</v>
      </c>
      <c r="P97" s="665">
        <v>6</v>
      </c>
      <c r="Q97" s="665">
        <f>SUM(Q98:Q125)+175000</f>
        <v>7837000</v>
      </c>
      <c r="R97" s="665">
        <v>9</v>
      </c>
      <c r="S97" s="665">
        <f>SUM(S98:S125)</f>
        <v>10871000</v>
      </c>
      <c r="T97" s="665">
        <v>3</v>
      </c>
      <c r="U97" s="665">
        <f>SUM(U98:U125)</f>
        <v>11400000</v>
      </c>
      <c r="V97" s="665">
        <v>3</v>
      </c>
      <c r="W97" s="665">
        <f>SUM(W98:W125)</f>
        <v>12550000</v>
      </c>
      <c r="X97" s="665"/>
      <c r="Y97" s="665">
        <f>SUM(Y98:Y125)</f>
        <v>13410000</v>
      </c>
      <c r="Z97" s="665"/>
      <c r="AA97" s="665"/>
      <c r="AB97" s="665">
        <f>(N97+P97+R97+T97+V97)</f>
        <v>24</v>
      </c>
      <c r="AC97" s="665">
        <f>SUM(O97+Q97+S97+U97+W97)</f>
        <v>45217905</v>
      </c>
      <c r="AD97" s="664" t="s">
        <v>57</v>
      </c>
      <c r="AE97" s="664" t="s">
        <v>193</v>
      </c>
    </row>
    <row r="98" spans="1:31" s="164" customFormat="1" ht="35.25" customHeight="1">
      <c r="A98" s="204"/>
      <c r="B98" s="224"/>
      <c r="C98" s="228"/>
      <c r="D98" s="192"/>
      <c r="E98" s="193"/>
      <c r="F98" s="344"/>
      <c r="G98" s="345"/>
      <c r="H98" s="346"/>
      <c r="I98" s="666">
        <v>1</v>
      </c>
      <c r="J98" s="667" t="s">
        <v>228</v>
      </c>
      <c r="K98" s="385" t="s">
        <v>229</v>
      </c>
      <c r="L98" s="386"/>
      <c r="M98" s="332" t="s">
        <v>196</v>
      </c>
      <c r="N98" s="668">
        <v>0</v>
      </c>
      <c r="O98" s="668">
        <v>200000</v>
      </c>
      <c r="P98" s="416">
        <v>62500</v>
      </c>
      <c r="Q98" s="668">
        <v>200000</v>
      </c>
      <c r="R98" s="416">
        <v>80000</v>
      </c>
      <c r="S98" s="668">
        <v>250000</v>
      </c>
      <c r="T98" s="416">
        <v>80000</v>
      </c>
      <c r="U98" s="668">
        <v>280000</v>
      </c>
      <c r="V98" s="416">
        <v>80000</v>
      </c>
      <c r="W98" s="668">
        <v>280000</v>
      </c>
      <c r="X98" s="416">
        <v>80000</v>
      </c>
      <c r="Y98" s="668">
        <v>280000</v>
      </c>
      <c r="Z98" s="668"/>
      <c r="AA98" s="668"/>
      <c r="AB98" s="690">
        <f>SUM(N98+P98+R98+T98+V98)</f>
        <v>302500</v>
      </c>
      <c r="AC98" s="722">
        <f>(O98+Q98+S98+U98+W98)</f>
        <v>1210000</v>
      </c>
      <c r="AD98" s="355" t="s">
        <v>57</v>
      </c>
      <c r="AE98" s="355" t="s">
        <v>193</v>
      </c>
    </row>
    <row r="99" spans="1:31" s="164" customFormat="1" ht="73.5" customHeight="1">
      <c r="A99" s="204"/>
      <c r="B99" s="224"/>
      <c r="C99" s="228"/>
      <c r="D99" s="192"/>
      <c r="E99" s="193"/>
      <c r="F99" s="344"/>
      <c r="G99" s="345"/>
      <c r="H99" s="348"/>
      <c r="I99" s="142">
        <v>2</v>
      </c>
      <c r="J99" s="347" t="s">
        <v>230</v>
      </c>
      <c r="K99" s="300" t="s">
        <v>231</v>
      </c>
      <c r="L99" s="388"/>
      <c r="M99" s="348" t="s">
        <v>168</v>
      </c>
      <c r="N99" s="669">
        <v>0</v>
      </c>
      <c r="O99" s="669">
        <v>150000</v>
      </c>
      <c r="P99" s="669"/>
      <c r="Q99" s="669">
        <v>220000</v>
      </c>
      <c r="R99" s="669">
        <v>6</v>
      </c>
      <c r="S99" s="669">
        <v>150000</v>
      </c>
      <c r="T99" s="672">
        <v>6</v>
      </c>
      <c r="U99" s="669">
        <v>300000</v>
      </c>
      <c r="V99" s="391">
        <v>6</v>
      </c>
      <c r="W99" s="670">
        <v>300000</v>
      </c>
      <c r="X99" s="391">
        <v>6</v>
      </c>
      <c r="Y99" s="670">
        <v>300000</v>
      </c>
      <c r="Z99" s="670"/>
      <c r="AA99" s="391"/>
      <c r="AB99" s="391">
        <f>SUM(N99+P99+R99+T99+V99)</f>
        <v>18</v>
      </c>
      <c r="AC99" s="414">
        <f>(O99+Q99+S99+U99+W99)</f>
        <v>1120000</v>
      </c>
      <c r="AD99" s="348" t="s">
        <v>57</v>
      </c>
      <c r="AE99" s="348" t="s">
        <v>193</v>
      </c>
    </row>
    <row r="100" spans="1:31" s="164" customFormat="1" ht="39.75" customHeight="1">
      <c r="A100" s="204"/>
      <c r="B100" s="224"/>
      <c r="C100" s="228"/>
      <c r="D100" s="192"/>
      <c r="E100" s="193"/>
      <c r="F100" s="344"/>
      <c r="G100" s="345"/>
      <c r="H100" s="348"/>
      <c r="I100" s="142">
        <v>3</v>
      </c>
      <c r="J100" s="349" t="s">
        <v>232</v>
      </c>
      <c r="K100" s="390" t="s">
        <v>233</v>
      </c>
      <c r="L100" s="388"/>
      <c r="M100" s="348" t="s">
        <v>66</v>
      </c>
      <c r="N100" s="391" t="s">
        <v>63</v>
      </c>
      <c r="O100" s="670">
        <v>50000</v>
      </c>
      <c r="P100" s="391">
        <v>2</v>
      </c>
      <c r="Q100" s="670">
        <v>75000</v>
      </c>
      <c r="R100" s="391">
        <v>50</v>
      </c>
      <c r="S100" s="670">
        <v>85000</v>
      </c>
      <c r="T100" s="391">
        <v>50</v>
      </c>
      <c r="U100" s="391">
        <v>90000</v>
      </c>
      <c r="V100" s="391">
        <v>50</v>
      </c>
      <c r="W100" s="391">
        <v>90000</v>
      </c>
      <c r="X100" s="391">
        <v>50</v>
      </c>
      <c r="Y100" s="670">
        <v>100000</v>
      </c>
      <c r="Z100" s="670"/>
      <c r="AA100" s="391"/>
      <c r="AB100" s="391" t="e">
        <f>SUM(N100+P100+R100+T100+V100)</f>
        <v>#VALUE!</v>
      </c>
      <c r="AC100" s="414">
        <f>(O100+Q100+S100+U100+W100)</f>
        <v>390000</v>
      </c>
      <c r="AD100" s="348" t="s">
        <v>57</v>
      </c>
      <c r="AE100" s="348" t="s">
        <v>193</v>
      </c>
    </row>
    <row r="101" spans="1:31" s="164" customFormat="1" ht="53.25" customHeight="1">
      <c r="A101" s="204"/>
      <c r="B101" s="224"/>
      <c r="C101" s="228"/>
      <c r="D101" s="192"/>
      <c r="E101" s="193"/>
      <c r="F101" s="344"/>
      <c r="G101" s="345"/>
      <c r="H101" s="348"/>
      <c r="I101" s="142">
        <v>4</v>
      </c>
      <c r="J101" s="349" t="s">
        <v>234</v>
      </c>
      <c r="K101" s="390" t="s">
        <v>235</v>
      </c>
      <c r="L101" s="388"/>
      <c r="M101" s="348" t="s">
        <v>236</v>
      </c>
      <c r="N101" s="669">
        <v>0</v>
      </c>
      <c r="O101" s="669">
        <v>0</v>
      </c>
      <c r="P101" s="669">
        <v>0</v>
      </c>
      <c r="Q101" s="669">
        <v>200000</v>
      </c>
      <c r="R101" s="672">
        <v>100</v>
      </c>
      <c r="S101" s="669">
        <v>425000</v>
      </c>
      <c r="T101" s="672" t="s">
        <v>63</v>
      </c>
      <c r="U101" s="670">
        <v>200000</v>
      </c>
      <c r="V101" s="672">
        <v>10</v>
      </c>
      <c r="W101" s="670">
        <v>250000</v>
      </c>
      <c r="X101" s="672">
        <v>100</v>
      </c>
      <c r="Y101" s="670">
        <v>300000</v>
      </c>
      <c r="Z101" s="672"/>
      <c r="AA101" s="391"/>
      <c r="AB101" s="391">
        <v>1</v>
      </c>
      <c r="AC101" s="414">
        <f>(O101+Q101+S101+U101+W101)</f>
        <v>1075000</v>
      </c>
      <c r="AD101" s="348" t="s">
        <v>57</v>
      </c>
      <c r="AE101" s="348" t="s">
        <v>193</v>
      </c>
    </row>
    <row r="102" spans="1:31" s="164" customFormat="1" ht="60" customHeight="1">
      <c r="A102" s="204"/>
      <c r="B102" s="224"/>
      <c r="C102" s="228"/>
      <c r="D102" s="192"/>
      <c r="E102" s="193"/>
      <c r="F102" s="344"/>
      <c r="G102" s="345"/>
      <c r="H102" s="350"/>
      <c r="I102" s="142">
        <v>5</v>
      </c>
      <c r="J102" s="349" t="s">
        <v>237</v>
      </c>
      <c r="K102" s="390" t="s">
        <v>238</v>
      </c>
      <c r="L102" s="388"/>
      <c r="M102" s="348" t="s">
        <v>168</v>
      </c>
      <c r="N102" s="669">
        <v>1</v>
      </c>
      <c r="O102" s="669">
        <v>100000</v>
      </c>
      <c r="P102" s="669">
        <v>150</v>
      </c>
      <c r="Q102" s="669">
        <v>100000</v>
      </c>
      <c r="R102" s="391" t="s">
        <v>63</v>
      </c>
      <c r="S102" s="391" t="s">
        <v>63</v>
      </c>
      <c r="T102" s="391" t="s">
        <v>63</v>
      </c>
      <c r="U102" s="391" t="s">
        <v>63</v>
      </c>
      <c r="V102" s="391" t="s">
        <v>63</v>
      </c>
      <c r="W102" s="391" t="s">
        <v>63</v>
      </c>
      <c r="X102" s="391" t="s">
        <v>63</v>
      </c>
      <c r="Y102" s="391" t="s">
        <v>63</v>
      </c>
      <c r="Z102" s="391"/>
      <c r="AA102" s="391"/>
      <c r="AB102" s="391" t="e">
        <f>SUM(N102+P102+R102+T102+V102)</f>
        <v>#VALUE!</v>
      </c>
      <c r="AC102" s="414" t="e">
        <f>(O102+Q102+S102+U102+W102)</f>
        <v>#VALUE!</v>
      </c>
      <c r="AD102" s="348" t="s">
        <v>57</v>
      </c>
      <c r="AE102" s="348" t="s">
        <v>193</v>
      </c>
    </row>
    <row r="103" spans="1:31" s="164" customFormat="1" ht="56.25" customHeight="1">
      <c r="A103" s="204"/>
      <c r="B103" s="224"/>
      <c r="C103" s="228"/>
      <c r="D103" s="192"/>
      <c r="E103" s="193"/>
      <c r="F103" s="224"/>
      <c r="G103" s="193"/>
      <c r="H103" s="219"/>
      <c r="I103" s="142">
        <v>6</v>
      </c>
      <c r="J103" s="671" t="s">
        <v>239</v>
      </c>
      <c r="K103" s="403" t="s">
        <v>240</v>
      </c>
      <c r="L103" s="191"/>
      <c r="M103" s="198" t="s">
        <v>66</v>
      </c>
      <c r="N103" s="669" t="s">
        <v>63</v>
      </c>
      <c r="O103" s="669" t="s">
        <v>63</v>
      </c>
      <c r="P103" s="669" t="s">
        <v>63</v>
      </c>
      <c r="Q103" s="669" t="s">
        <v>63</v>
      </c>
      <c r="R103" s="391">
        <v>300</v>
      </c>
      <c r="S103" s="389">
        <v>150000</v>
      </c>
      <c r="T103" s="391">
        <v>300</v>
      </c>
      <c r="U103" s="391">
        <v>300000</v>
      </c>
      <c r="V103" s="391">
        <v>300</v>
      </c>
      <c r="W103" s="391">
        <v>300000</v>
      </c>
      <c r="X103" s="391">
        <v>300</v>
      </c>
      <c r="Y103" s="391">
        <v>350000</v>
      </c>
      <c r="Z103" s="723"/>
      <c r="AA103" s="723" t="s">
        <v>241</v>
      </c>
      <c r="AB103" s="723"/>
      <c r="AC103" s="724"/>
      <c r="AD103" s="332"/>
      <c r="AE103" s="219"/>
    </row>
    <row r="104" spans="1:31" s="164" customFormat="1" ht="94.5" customHeight="1">
      <c r="A104" s="204"/>
      <c r="B104" s="224"/>
      <c r="C104" s="228"/>
      <c r="D104" s="192"/>
      <c r="E104" s="193"/>
      <c r="F104" s="344"/>
      <c r="G104" s="345"/>
      <c r="H104" s="332"/>
      <c r="I104" s="142">
        <v>7</v>
      </c>
      <c r="J104" s="349" t="s">
        <v>242</v>
      </c>
      <c r="K104" s="390" t="s">
        <v>243</v>
      </c>
      <c r="L104" s="388"/>
      <c r="M104" s="348" t="s">
        <v>56</v>
      </c>
      <c r="N104" s="672">
        <v>12</v>
      </c>
      <c r="O104" s="669">
        <v>956340</v>
      </c>
      <c r="P104" s="672">
        <v>12</v>
      </c>
      <c r="Q104" s="669">
        <v>4020000</v>
      </c>
      <c r="R104" s="672" t="s">
        <v>63</v>
      </c>
      <c r="S104" s="669" t="s">
        <v>63</v>
      </c>
      <c r="T104" s="672" t="s">
        <v>63</v>
      </c>
      <c r="U104" s="669" t="s">
        <v>63</v>
      </c>
      <c r="V104" s="672" t="s">
        <v>63</v>
      </c>
      <c r="W104" s="669" t="s">
        <v>63</v>
      </c>
      <c r="X104" s="669" t="s">
        <v>63</v>
      </c>
      <c r="Y104" s="669" t="s">
        <v>63</v>
      </c>
      <c r="Z104" s="669"/>
      <c r="AA104" s="669"/>
      <c r="AB104" s="391" t="e">
        <f>SUM(N104+P104+R104+T104+V104)</f>
        <v>#VALUE!</v>
      </c>
      <c r="AC104" s="414" t="e">
        <f>(O104+Q104+S104+U104+W104)</f>
        <v>#VALUE!</v>
      </c>
      <c r="AD104" s="348" t="s">
        <v>57</v>
      </c>
      <c r="AE104" s="348" t="s">
        <v>193</v>
      </c>
    </row>
    <row r="105" spans="1:31" s="164" customFormat="1" ht="52.5" customHeight="1">
      <c r="A105" s="204"/>
      <c r="B105" s="224"/>
      <c r="C105" s="228"/>
      <c r="D105" s="192"/>
      <c r="E105" s="193"/>
      <c r="F105" s="344"/>
      <c r="G105" s="345"/>
      <c r="H105" s="332"/>
      <c r="I105" s="142">
        <v>8</v>
      </c>
      <c r="J105" s="349" t="s">
        <v>244</v>
      </c>
      <c r="K105" s="673" t="s">
        <v>245</v>
      </c>
      <c r="L105" s="388"/>
      <c r="M105" s="348" t="s">
        <v>246</v>
      </c>
      <c r="N105" s="669" t="s">
        <v>63</v>
      </c>
      <c r="O105" s="669" t="s">
        <v>63</v>
      </c>
      <c r="P105" s="669" t="s">
        <v>63</v>
      </c>
      <c r="Q105" s="669" t="s">
        <v>63</v>
      </c>
      <c r="R105" s="672">
        <v>300</v>
      </c>
      <c r="S105" s="669">
        <f>5226000-800000</f>
        <v>4426000</v>
      </c>
      <c r="T105" s="672">
        <v>310</v>
      </c>
      <c r="U105" s="669">
        <v>4500000</v>
      </c>
      <c r="V105" s="672">
        <v>310</v>
      </c>
      <c r="W105" s="669">
        <v>4500000</v>
      </c>
      <c r="X105" s="672">
        <v>310</v>
      </c>
      <c r="Y105" s="669">
        <v>5000000</v>
      </c>
      <c r="Z105" s="669"/>
      <c r="AA105" s="725" t="s">
        <v>247</v>
      </c>
      <c r="AB105" s="391"/>
      <c r="AC105" s="414"/>
      <c r="AD105" s="348"/>
      <c r="AE105" s="348"/>
    </row>
    <row r="106" spans="1:31" s="164" customFormat="1" ht="49.5" customHeight="1">
      <c r="A106" s="204"/>
      <c r="B106" s="224"/>
      <c r="C106" s="228"/>
      <c r="D106" s="192"/>
      <c r="E106" s="193"/>
      <c r="F106" s="344"/>
      <c r="G106" s="345"/>
      <c r="H106" s="332"/>
      <c r="I106" s="142">
        <v>9</v>
      </c>
      <c r="J106" s="349" t="s">
        <v>248</v>
      </c>
      <c r="K106" s="673" t="s">
        <v>249</v>
      </c>
      <c r="L106" s="388"/>
      <c r="M106" s="348"/>
      <c r="N106" s="672">
        <v>1</v>
      </c>
      <c r="O106" s="669">
        <v>366565</v>
      </c>
      <c r="P106" s="672" t="s">
        <v>63</v>
      </c>
      <c r="Q106" s="669" t="s">
        <v>63</v>
      </c>
      <c r="R106" s="672" t="s">
        <v>63</v>
      </c>
      <c r="S106" s="672" t="s">
        <v>63</v>
      </c>
      <c r="T106" s="672" t="s">
        <v>63</v>
      </c>
      <c r="U106" s="672" t="s">
        <v>63</v>
      </c>
      <c r="V106" s="672" t="s">
        <v>63</v>
      </c>
      <c r="W106" s="672" t="s">
        <v>63</v>
      </c>
      <c r="X106" s="672" t="s">
        <v>63</v>
      </c>
      <c r="Y106" s="672" t="s">
        <v>63</v>
      </c>
      <c r="Z106" s="669"/>
      <c r="AA106" s="669"/>
      <c r="AB106" s="391">
        <v>0</v>
      </c>
      <c r="AC106" s="414">
        <v>0</v>
      </c>
      <c r="AD106" s="348" t="s">
        <v>57</v>
      </c>
      <c r="AE106" s="348" t="s">
        <v>250</v>
      </c>
    </row>
    <row r="107" spans="1:31" s="164" customFormat="1" ht="64.5" customHeight="1">
      <c r="A107" s="204"/>
      <c r="B107" s="224"/>
      <c r="C107" s="228"/>
      <c r="D107" s="192"/>
      <c r="E107" s="193"/>
      <c r="F107" s="344"/>
      <c r="G107" s="345"/>
      <c r="H107" s="332"/>
      <c r="I107" s="142">
        <v>10</v>
      </c>
      <c r="J107" s="349" t="s">
        <v>251</v>
      </c>
      <c r="K107" s="673" t="s">
        <v>252</v>
      </c>
      <c r="L107" s="388"/>
      <c r="M107" s="348" t="s">
        <v>140</v>
      </c>
      <c r="N107" s="672" t="s">
        <v>63</v>
      </c>
      <c r="O107" s="669" t="s">
        <v>63</v>
      </c>
      <c r="P107" s="672" t="s">
        <v>63</v>
      </c>
      <c r="Q107" s="669" t="s">
        <v>63</v>
      </c>
      <c r="R107" s="672">
        <v>1</v>
      </c>
      <c r="S107" s="669">
        <v>200000</v>
      </c>
      <c r="T107" s="672" t="s">
        <v>63</v>
      </c>
      <c r="U107" s="672" t="s">
        <v>63</v>
      </c>
      <c r="V107" s="672" t="s">
        <v>63</v>
      </c>
      <c r="W107" s="670" t="s">
        <v>63</v>
      </c>
      <c r="X107" s="672" t="s">
        <v>63</v>
      </c>
      <c r="Y107" s="670" t="s">
        <v>63</v>
      </c>
      <c r="Z107" s="670"/>
      <c r="AA107" s="725" t="s">
        <v>253</v>
      </c>
      <c r="AB107" s="391"/>
      <c r="AC107" s="414"/>
      <c r="AD107" s="348"/>
      <c r="AE107" s="348"/>
    </row>
    <row r="108" spans="1:31" s="164" customFormat="1" ht="54" customHeight="1">
      <c r="A108" s="204"/>
      <c r="B108" s="224"/>
      <c r="C108" s="228"/>
      <c r="D108" s="192"/>
      <c r="E108" s="193"/>
      <c r="F108" s="344"/>
      <c r="G108" s="345"/>
      <c r="H108" s="332" t="s">
        <v>254</v>
      </c>
      <c r="I108" s="142">
        <v>11</v>
      </c>
      <c r="J108" s="674" t="s">
        <v>255</v>
      </c>
      <c r="K108" s="673" t="s">
        <v>256</v>
      </c>
      <c r="L108" s="388"/>
      <c r="M108" s="348"/>
      <c r="N108" s="669">
        <v>0</v>
      </c>
      <c r="O108" s="669">
        <v>0</v>
      </c>
      <c r="P108" s="672">
        <v>1</v>
      </c>
      <c r="Q108" s="669">
        <v>200000</v>
      </c>
      <c r="R108" s="672" t="s">
        <v>63</v>
      </c>
      <c r="S108" s="669" t="s">
        <v>63</v>
      </c>
      <c r="T108" s="672">
        <v>1</v>
      </c>
      <c r="U108" s="669">
        <v>300000</v>
      </c>
      <c r="V108" s="672">
        <v>1</v>
      </c>
      <c r="W108" s="669">
        <v>350000</v>
      </c>
      <c r="X108" s="669"/>
      <c r="Y108" s="669"/>
      <c r="Z108" s="669"/>
      <c r="AA108" s="669"/>
      <c r="AB108" s="391" t="e">
        <f>SUM(N108+P108+R108+T108+V108)</f>
        <v>#VALUE!</v>
      </c>
      <c r="AC108" s="414" t="e">
        <f>(O108+Q108+S108+U108+W108)</f>
        <v>#VALUE!</v>
      </c>
      <c r="AD108" s="348" t="s">
        <v>57</v>
      </c>
      <c r="AE108" s="348" t="s">
        <v>250</v>
      </c>
    </row>
    <row r="109" spans="1:31" s="164" customFormat="1" ht="49.5" customHeight="1">
      <c r="A109" s="204"/>
      <c r="B109" s="224"/>
      <c r="C109" s="228"/>
      <c r="D109" s="192"/>
      <c r="E109" s="193"/>
      <c r="F109" s="344"/>
      <c r="G109" s="345"/>
      <c r="H109" s="332"/>
      <c r="I109" s="142">
        <v>12</v>
      </c>
      <c r="J109" s="349" t="s">
        <v>257</v>
      </c>
      <c r="K109" s="673" t="s">
        <v>258</v>
      </c>
      <c r="L109" s="388"/>
      <c r="M109" s="348" t="s">
        <v>168</v>
      </c>
      <c r="N109" s="672" t="s">
        <v>63</v>
      </c>
      <c r="O109" s="672" t="s">
        <v>63</v>
      </c>
      <c r="P109" s="672" t="s">
        <v>63</v>
      </c>
      <c r="Q109" s="672" t="s">
        <v>63</v>
      </c>
      <c r="R109" s="672">
        <v>3</v>
      </c>
      <c r="S109" s="669">
        <v>175000</v>
      </c>
      <c r="T109" s="672">
        <v>7</v>
      </c>
      <c r="U109" s="669">
        <v>300000</v>
      </c>
      <c r="V109" s="672">
        <v>7</v>
      </c>
      <c r="W109" s="669">
        <v>350000</v>
      </c>
      <c r="X109" s="672">
        <v>7</v>
      </c>
      <c r="Y109" s="669">
        <v>400000</v>
      </c>
      <c r="Z109" s="669"/>
      <c r="AA109" s="726" t="s">
        <v>259</v>
      </c>
      <c r="AB109" s="391"/>
      <c r="AC109" s="414"/>
      <c r="AD109" s="348"/>
      <c r="AE109" s="348"/>
    </row>
    <row r="110" spans="1:31" s="164" customFormat="1" ht="53.25" customHeight="1">
      <c r="A110" s="204"/>
      <c r="B110" s="224"/>
      <c r="C110" s="228"/>
      <c r="D110" s="192"/>
      <c r="E110" s="193"/>
      <c r="F110" s="344"/>
      <c r="G110" s="345"/>
      <c r="H110" s="332"/>
      <c r="I110" s="142">
        <v>13</v>
      </c>
      <c r="J110" s="675" t="s">
        <v>260</v>
      </c>
      <c r="K110" s="673" t="s">
        <v>261</v>
      </c>
      <c r="L110" s="388"/>
      <c r="M110" s="348" t="s">
        <v>262</v>
      </c>
      <c r="N110" s="669">
        <v>0</v>
      </c>
      <c r="O110" s="669">
        <v>0</v>
      </c>
      <c r="P110" s="672">
        <v>1</v>
      </c>
      <c r="Q110" s="669">
        <v>200000</v>
      </c>
      <c r="R110" s="672" t="s">
        <v>63</v>
      </c>
      <c r="S110" s="672" t="s">
        <v>63</v>
      </c>
      <c r="T110" s="672" t="s">
        <v>63</v>
      </c>
      <c r="U110" s="672" t="s">
        <v>63</v>
      </c>
      <c r="V110" s="672" t="s">
        <v>63</v>
      </c>
      <c r="W110" s="672" t="s">
        <v>63</v>
      </c>
      <c r="X110" s="672" t="s">
        <v>63</v>
      </c>
      <c r="Y110" s="672" t="s">
        <v>63</v>
      </c>
      <c r="Z110" s="669"/>
      <c r="AA110" s="669"/>
      <c r="AB110" s="391" t="e">
        <f>SUM(N110+P110+R110+T110+V110)</f>
        <v>#VALUE!</v>
      </c>
      <c r="AC110" s="414" t="e">
        <f>(O110+Q110+S110+U110+W110)</f>
        <v>#VALUE!</v>
      </c>
      <c r="AD110" s="348" t="s">
        <v>57</v>
      </c>
      <c r="AE110" s="348" t="s">
        <v>193</v>
      </c>
    </row>
    <row r="111" spans="1:31" s="164" customFormat="1" ht="40.5" customHeight="1">
      <c r="A111" s="204"/>
      <c r="B111" s="224"/>
      <c r="C111" s="228"/>
      <c r="D111" s="192"/>
      <c r="E111" s="193"/>
      <c r="F111" s="344"/>
      <c r="G111" s="345"/>
      <c r="H111" s="332"/>
      <c r="I111" s="142">
        <v>14</v>
      </c>
      <c r="J111" s="675" t="s">
        <v>263</v>
      </c>
      <c r="K111" s="673" t="s">
        <v>264</v>
      </c>
      <c r="L111" s="388"/>
      <c r="M111" s="348" t="s">
        <v>262</v>
      </c>
      <c r="N111" s="672" t="s">
        <v>63</v>
      </c>
      <c r="O111" s="672" t="s">
        <v>63</v>
      </c>
      <c r="P111" s="672" t="s">
        <v>63</v>
      </c>
      <c r="Q111" s="672" t="s">
        <v>63</v>
      </c>
      <c r="R111" s="672">
        <v>1</v>
      </c>
      <c r="S111" s="669">
        <v>250000</v>
      </c>
      <c r="T111" s="672">
        <v>1</v>
      </c>
      <c r="U111" s="669">
        <v>350000</v>
      </c>
      <c r="V111" s="672">
        <v>1</v>
      </c>
      <c r="W111" s="669">
        <v>400000</v>
      </c>
      <c r="X111" s="669">
        <v>1</v>
      </c>
      <c r="Y111" s="669">
        <v>450000</v>
      </c>
      <c r="Z111" s="669"/>
      <c r="AA111" s="669" t="s">
        <v>265</v>
      </c>
      <c r="AB111" s="391"/>
      <c r="AC111" s="414"/>
      <c r="AD111" s="348"/>
      <c r="AE111" s="348"/>
    </row>
    <row r="112" spans="1:31" s="164" customFormat="1" ht="37.5" customHeight="1">
      <c r="A112" s="204"/>
      <c r="B112" s="224"/>
      <c r="C112" s="228"/>
      <c r="D112" s="192"/>
      <c r="E112" s="193"/>
      <c r="F112" s="344"/>
      <c r="G112" s="345"/>
      <c r="H112" s="332"/>
      <c r="I112" s="142">
        <v>15</v>
      </c>
      <c r="J112" s="675" t="s">
        <v>266</v>
      </c>
      <c r="K112" s="673" t="s">
        <v>267</v>
      </c>
      <c r="L112" s="388"/>
      <c r="M112" s="348" t="s">
        <v>262</v>
      </c>
      <c r="N112" s="669" t="s">
        <v>63</v>
      </c>
      <c r="O112" s="669" t="s">
        <v>63</v>
      </c>
      <c r="P112" s="672">
        <v>1.5</v>
      </c>
      <c r="Q112" s="669">
        <v>149000</v>
      </c>
      <c r="R112" s="672" t="s">
        <v>63</v>
      </c>
      <c r="S112" s="672" t="s">
        <v>63</v>
      </c>
      <c r="T112" s="672" t="s">
        <v>63</v>
      </c>
      <c r="U112" s="672" t="s">
        <v>63</v>
      </c>
      <c r="V112" s="672" t="s">
        <v>63</v>
      </c>
      <c r="W112" s="672" t="s">
        <v>63</v>
      </c>
      <c r="X112" s="672" t="s">
        <v>63</v>
      </c>
      <c r="Y112" s="672" t="s">
        <v>63</v>
      </c>
      <c r="Z112" s="669"/>
      <c r="AA112" s="669"/>
      <c r="AB112" s="391" t="e">
        <f>SUM(N112+P112+R112+T112+V112)</f>
        <v>#VALUE!</v>
      </c>
      <c r="AC112" s="414" t="e">
        <f>(O112+Q112+S112+U112+W112)</f>
        <v>#VALUE!</v>
      </c>
      <c r="AD112" s="348" t="s">
        <v>57</v>
      </c>
      <c r="AE112" s="348" t="s">
        <v>193</v>
      </c>
    </row>
    <row r="113" spans="1:31" s="164" customFormat="1" ht="37.5" customHeight="1">
      <c r="A113" s="204"/>
      <c r="B113" s="224"/>
      <c r="C113" s="228"/>
      <c r="D113" s="192"/>
      <c r="E113" s="193"/>
      <c r="F113" s="344"/>
      <c r="G113" s="345"/>
      <c r="H113" s="332"/>
      <c r="I113" s="142">
        <v>16</v>
      </c>
      <c r="J113" s="676" t="s">
        <v>268</v>
      </c>
      <c r="K113" s="654" t="s">
        <v>269</v>
      </c>
      <c r="L113" s="400"/>
      <c r="M113" s="359" t="s">
        <v>262</v>
      </c>
      <c r="N113" s="672" t="s">
        <v>63</v>
      </c>
      <c r="O113" s="672" t="s">
        <v>63</v>
      </c>
      <c r="P113" s="672" t="s">
        <v>63</v>
      </c>
      <c r="Q113" s="672" t="s">
        <v>63</v>
      </c>
      <c r="R113" s="672">
        <v>1.75</v>
      </c>
      <c r="S113" s="669">
        <v>300000</v>
      </c>
      <c r="T113" s="672">
        <v>2</v>
      </c>
      <c r="U113" s="669">
        <v>350000</v>
      </c>
      <c r="V113" s="672">
        <v>2.25</v>
      </c>
      <c r="W113" s="669">
        <v>400000</v>
      </c>
      <c r="X113" s="672">
        <v>2.5</v>
      </c>
      <c r="Y113" s="669">
        <v>450000</v>
      </c>
      <c r="Z113" s="669"/>
      <c r="AA113" s="669" t="s">
        <v>265</v>
      </c>
      <c r="AB113" s="391"/>
      <c r="AC113" s="414"/>
      <c r="AD113" s="348"/>
      <c r="AE113" s="348"/>
    </row>
    <row r="114" spans="1:31" s="164" customFormat="1" ht="39" customHeight="1">
      <c r="A114" s="204"/>
      <c r="B114" s="224"/>
      <c r="C114" s="228"/>
      <c r="D114" s="192"/>
      <c r="E114" s="193"/>
      <c r="F114" s="344"/>
      <c r="G114" s="345"/>
      <c r="H114" s="332"/>
      <c r="I114" s="142">
        <v>17</v>
      </c>
      <c r="J114" s="675" t="s">
        <v>270</v>
      </c>
      <c r="K114" s="673" t="s">
        <v>271</v>
      </c>
      <c r="L114" s="301"/>
      <c r="M114" s="160" t="s">
        <v>262</v>
      </c>
      <c r="N114" s="672" t="s">
        <v>63</v>
      </c>
      <c r="O114" s="672" t="s">
        <v>63</v>
      </c>
      <c r="P114" s="672">
        <v>1</v>
      </c>
      <c r="Q114" s="669">
        <v>550000</v>
      </c>
      <c r="R114" s="672" t="s">
        <v>63</v>
      </c>
      <c r="S114" s="672" t="s">
        <v>63</v>
      </c>
      <c r="T114" s="672" t="s">
        <v>63</v>
      </c>
      <c r="U114" s="672" t="s">
        <v>63</v>
      </c>
      <c r="V114" s="672" t="s">
        <v>63</v>
      </c>
      <c r="W114" s="672" t="s">
        <v>63</v>
      </c>
      <c r="X114" s="669">
        <v>0</v>
      </c>
      <c r="Y114" s="669">
        <v>0</v>
      </c>
      <c r="Z114" s="669"/>
      <c r="AA114" s="725" t="s">
        <v>272</v>
      </c>
      <c r="AB114" s="391" t="e">
        <f>SUM(N114+P114+R114+T114+V114)</f>
        <v>#VALUE!</v>
      </c>
      <c r="AC114" s="414" t="e">
        <f>(O114+Q114+S114+U114+W114)</f>
        <v>#VALUE!</v>
      </c>
      <c r="AD114" s="348" t="s">
        <v>57</v>
      </c>
      <c r="AE114" s="348" t="s">
        <v>193</v>
      </c>
    </row>
    <row r="115" spans="1:31" s="504" customFormat="1" ht="29.25" customHeight="1">
      <c r="A115" s="617"/>
      <c r="B115" s="618"/>
      <c r="C115" s="619"/>
      <c r="D115" s="620"/>
      <c r="E115" s="621"/>
      <c r="F115" s="632"/>
      <c r="G115" s="633"/>
      <c r="H115" s="634"/>
      <c r="I115" s="142">
        <v>18</v>
      </c>
      <c r="J115" s="677" t="s">
        <v>273</v>
      </c>
      <c r="K115" s="678" t="s">
        <v>274</v>
      </c>
      <c r="L115" s="679"/>
      <c r="M115" s="312" t="s">
        <v>262</v>
      </c>
      <c r="N115" s="680"/>
      <c r="O115" s="680"/>
      <c r="P115" s="681">
        <v>0</v>
      </c>
      <c r="Q115" s="680">
        <v>0</v>
      </c>
      <c r="R115" s="681">
        <v>1</v>
      </c>
      <c r="S115" s="680">
        <v>300000</v>
      </c>
      <c r="T115" s="681">
        <v>1</v>
      </c>
      <c r="U115" s="680">
        <v>300000</v>
      </c>
      <c r="V115" s="681">
        <v>1</v>
      </c>
      <c r="W115" s="680">
        <v>350000</v>
      </c>
      <c r="X115" s="681">
        <v>1</v>
      </c>
      <c r="Y115" s="680">
        <v>400000</v>
      </c>
      <c r="Z115" s="680"/>
      <c r="AA115" s="680" t="s">
        <v>265</v>
      </c>
      <c r="AB115" s="727"/>
      <c r="AC115" s="728"/>
      <c r="AD115" s="320"/>
      <c r="AE115" s="320"/>
    </row>
    <row r="116" spans="1:31" s="164" customFormat="1" ht="29.25" customHeight="1">
      <c r="A116" s="204"/>
      <c r="B116" s="224"/>
      <c r="C116" s="228"/>
      <c r="D116" s="192"/>
      <c r="E116" s="193"/>
      <c r="F116" s="344"/>
      <c r="G116" s="345"/>
      <c r="H116" s="332"/>
      <c r="I116" s="142">
        <v>19</v>
      </c>
      <c r="J116" s="682" t="s">
        <v>275</v>
      </c>
      <c r="K116" s="683" t="s">
        <v>276</v>
      </c>
      <c r="L116" s="386"/>
      <c r="M116" s="355" t="s">
        <v>277</v>
      </c>
      <c r="N116" s="669">
        <v>1</v>
      </c>
      <c r="O116" s="669">
        <v>90000</v>
      </c>
      <c r="P116" s="672">
        <v>1</v>
      </c>
      <c r="Q116" s="669">
        <v>75000</v>
      </c>
      <c r="R116" s="672">
        <v>3</v>
      </c>
      <c r="S116" s="669">
        <v>250000</v>
      </c>
      <c r="T116" s="672">
        <v>3</v>
      </c>
      <c r="U116" s="669">
        <v>350000</v>
      </c>
      <c r="V116" s="672">
        <v>3</v>
      </c>
      <c r="W116" s="669">
        <v>400000</v>
      </c>
      <c r="X116" s="672">
        <v>3</v>
      </c>
      <c r="Y116" s="669">
        <v>450000</v>
      </c>
      <c r="Z116" s="669"/>
      <c r="AA116" s="672" t="s">
        <v>265</v>
      </c>
      <c r="AB116" s="391"/>
      <c r="AC116" s="414"/>
      <c r="AD116" s="348"/>
      <c r="AE116" s="348"/>
    </row>
    <row r="117" spans="1:31" s="164" customFormat="1" ht="38.25" customHeight="1">
      <c r="A117" s="204"/>
      <c r="B117" s="224"/>
      <c r="C117" s="228"/>
      <c r="D117" s="192"/>
      <c r="E117" s="193"/>
      <c r="F117" s="344"/>
      <c r="G117" s="345"/>
      <c r="H117" s="348"/>
      <c r="I117" s="142">
        <v>20</v>
      </c>
      <c r="J117" s="684" t="s">
        <v>278</v>
      </c>
      <c r="K117" s="411" t="s">
        <v>279</v>
      </c>
      <c r="L117" s="388"/>
      <c r="M117" s="348" t="s">
        <v>280</v>
      </c>
      <c r="N117" s="669">
        <v>0</v>
      </c>
      <c r="O117" s="669">
        <v>0</v>
      </c>
      <c r="P117" s="672">
        <v>1</v>
      </c>
      <c r="Q117" s="669">
        <v>80000</v>
      </c>
      <c r="R117" s="391">
        <v>5</v>
      </c>
      <c r="S117" s="670">
        <v>200000</v>
      </c>
      <c r="T117" s="391">
        <v>5</v>
      </c>
      <c r="U117" s="391">
        <v>125000</v>
      </c>
      <c r="V117" s="391">
        <v>5</v>
      </c>
      <c r="W117" s="391">
        <v>150000</v>
      </c>
      <c r="X117" s="391">
        <v>5</v>
      </c>
      <c r="Y117" s="391">
        <v>175000</v>
      </c>
      <c r="Z117" s="391"/>
      <c r="AA117" s="729" t="s">
        <v>281</v>
      </c>
      <c r="AB117" s="391"/>
      <c r="AC117" s="414"/>
      <c r="AD117" s="348"/>
      <c r="AE117" s="348"/>
    </row>
    <row r="118" spans="1:31" s="164" customFormat="1" ht="38.25" customHeight="1">
      <c r="A118" s="204"/>
      <c r="B118" s="224"/>
      <c r="C118" s="228"/>
      <c r="D118" s="192"/>
      <c r="E118" s="193"/>
      <c r="F118" s="344"/>
      <c r="G118" s="345"/>
      <c r="H118" s="355"/>
      <c r="I118" s="142">
        <v>21</v>
      </c>
      <c r="J118" s="370" t="s">
        <v>282</v>
      </c>
      <c r="K118" s="685" t="s">
        <v>283</v>
      </c>
      <c r="L118" s="386"/>
      <c r="M118" s="355" t="s">
        <v>168</v>
      </c>
      <c r="N118" s="669">
        <v>1</v>
      </c>
      <c r="O118" s="669">
        <v>120000</v>
      </c>
      <c r="P118" s="672" t="s">
        <v>63</v>
      </c>
      <c r="Q118" s="669" t="s">
        <v>63</v>
      </c>
      <c r="R118" s="708" t="s">
        <v>63</v>
      </c>
      <c r="S118" s="708" t="s">
        <v>63</v>
      </c>
      <c r="T118" s="708" t="s">
        <v>63</v>
      </c>
      <c r="U118" s="708" t="s">
        <v>63</v>
      </c>
      <c r="V118" s="708" t="s">
        <v>63</v>
      </c>
      <c r="W118" s="708" t="s">
        <v>63</v>
      </c>
      <c r="X118" s="708" t="s">
        <v>63</v>
      </c>
      <c r="Y118" s="708" t="s">
        <v>63</v>
      </c>
      <c r="Z118" s="708"/>
      <c r="AA118" s="729"/>
      <c r="AB118" s="708"/>
      <c r="AC118" s="730"/>
      <c r="AD118" s="355"/>
      <c r="AE118" s="355"/>
    </row>
    <row r="119" spans="1:31" s="164" customFormat="1" ht="44.25" customHeight="1">
      <c r="A119" s="204"/>
      <c r="B119" s="224"/>
      <c r="C119" s="228"/>
      <c r="D119" s="192"/>
      <c r="E119" s="193"/>
      <c r="F119" s="344"/>
      <c r="G119" s="345"/>
      <c r="H119" s="355"/>
      <c r="I119" s="142">
        <v>22</v>
      </c>
      <c r="J119" s="370" t="s">
        <v>284</v>
      </c>
      <c r="K119" s="685" t="s">
        <v>285</v>
      </c>
      <c r="L119" s="386"/>
      <c r="M119" s="355" t="s">
        <v>286</v>
      </c>
      <c r="N119" s="669">
        <v>0</v>
      </c>
      <c r="O119" s="669">
        <v>0</v>
      </c>
      <c r="P119" s="669">
        <v>0</v>
      </c>
      <c r="Q119" s="669">
        <v>1593000</v>
      </c>
      <c r="R119" s="709">
        <v>7</v>
      </c>
      <c r="S119" s="710">
        <v>1760000</v>
      </c>
      <c r="T119" s="709">
        <v>7</v>
      </c>
      <c r="U119" s="710">
        <v>2000000</v>
      </c>
      <c r="V119" s="709">
        <v>7</v>
      </c>
      <c r="W119" s="710">
        <v>2500000</v>
      </c>
      <c r="X119" s="709">
        <v>7</v>
      </c>
      <c r="Y119" s="708">
        <v>2600000</v>
      </c>
      <c r="Z119" s="708"/>
      <c r="AA119" s="729" t="s">
        <v>281</v>
      </c>
      <c r="AB119" s="708"/>
      <c r="AC119" s="730"/>
      <c r="AD119" s="355"/>
      <c r="AE119" s="355"/>
    </row>
    <row r="120" spans="1:31" s="164" customFormat="1" ht="58.5" customHeight="1">
      <c r="A120" s="204"/>
      <c r="B120" s="224"/>
      <c r="C120" s="228"/>
      <c r="D120" s="192"/>
      <c r="E120" s="193"/>
      <c r="F120" s="344"/>
      <c r="G120" s="345"/>
      <c r="H120" s="355"/>
      <c r="I120" s="142">
        <v>23</v>
      </c>
      <c r="J120" s="370" t="s">
        <v>287</v>
      </c>
      <c r="K120" s="685" t="s">
        <v>288</v>
      </c>
      <c r="L120" s="386"/>
      <c r="M120" s="355" t="s">
        <v>140</v>
      </c>
      <c r="N120" s="686" t="s">
        <v>63</v>
      </c>
      <c r="O120" s="686" t="s">
        <v>63</v>
      </c>
      <c r="P120" s="686" t="s">
        <v>63</v>
      </c>
      <c r="Q120" s="686" t="s">
        <v>63</v>
      </c>
      <c r="R120" s="709">
        <v>2</v>
      </c>
      <c r="S120" s="710">
        <v>450000</v>
      </c>
      <c r="T120" s="686" t="s">
        <v>63</v>
      </c>
      <c r="U120" s="686" t="s">
        <v>63</v>
      </c>
      <c r="V120" s="686" t="s">
        <v>63</v>
      </c>
      <c r="W120" s="686" t="s">
        <v>63</v>
      </c>
      <c r="X120" s="686" t="s">
        <v>63</v>
      </c>
      <c r="Y120" s="686" t="s">
        <v>63</v>
      </c>
      <c r="Z120" s="708"/>
      <c r="AA120" s="731" t="s">
        <v>289</v>
      </c>
      <c r="AB120" s="708"/>
      <c r="AC120" s="730"/>
      <c r="AD120" s="355"/>
      <c r="AE120" s="355"/>
    </row>
    <row r="121" spans="1:31" s="164" customFormat="1" ht="67.5" customHeight="1">
      <c r="A121" s="204"/>
      <c r="B121" s="224"/>
      <c r="C121" s="228"/>
      <c r="D121" s="192"/>
      <c r="E121" s="228"/>
      <c r="F121" s="224"/>
      <c r="G121" s="228"/>
      <c r="H121" s="616"/>
      <c r="I121" s="142">
        <v>24</v>
      </c>
      <c r="J121" s="687" t="s">
        <v>290</v>
      </c>
      <c r="K121" s="301" t="s">
        <v>291</v>
      </c>
      <c r="L121" s="301"/>
      <c r="M121" s="160" t="s">
        <v>97</v>
      </c>
      <c r="N121" s="642"/>
      <c r="O121" s="641">
        <v>527000</v>
      </c>
      <c r="P121" s="642"/>
      <c r="Q121" s="641"/>
      <c r="R121" s="642">
        <v>5</v>
      </c>
      <c r="S121" s="701">
        <v>300000</v>
      </c>
      <c r="T121" s="642">
        <v>5</v>
      </c>
      <c r="U121" s="701">
        <v>300000</v>
      </c>
      <c r="V121" s="642">
        <v>5</v>
      </c>
      <c r="W121" s="701">
        <v>300000</v>
      </c>
      <c r="X121" s="642">
        <v>5</v>
      </c>
      <c r="Y121" s="701">
        <v>300000</v>
      </c>
      <c r="Z121" s="701"/>
      <c r="AA121" s="160"/>
      <c r="AB121" s="160"/>
      <c r="AC121" s="335"/>
      <c r="AD121" s="160"/>
      <c r="AE121" s="301"/>
    </row>
    <row r="122" spans="1:31" s="164" customFormat="1" ht="42" customHeight="1">
      <c r="A122" s="204"/>
      <c r="B122" s="224"/>
      <c r="C122" s="228"/>
      <c r="D122" s="192"/>
      <c r="E122" s="228"/>
      <c r="F122" s="224"/>
      <c r="G122" s="624"/>
      <c r="H122" s="616"/>
      <c r="I122" s="142">
        <v>25</v>
      </c>
      <c r="J122" s="688" t="s">
        <v>292</v>
      </c>
      <c r="K122" s="689" t="s">
        <v>293</v>
      </c>
      <c r="L122" s="689"/>
      <c r="M122" s="690" t="s">
        <v>219</v>
      </c>
      <c r="N122" s="691" t="s">
        <v>63</v>
      </c>
      <c r="O122" s="691" t="s">
        <v>63</v>
      </c>
      <c r="P122" s="691" t="s">
        <v>63</v>
      </c>
      <c r="Q122" s="691" t="s">
        <v>63</v>
      </c>
      <c r="R122" s="711">
        <v>50</v>
      </c>
      <c r="S122" s="712">
        <v>50000</v>
      </c>
      <c r="T122" s="711">
        <v>50</v>
      </c>
      <c r="U122" s="712">
        <v>80000</v>
      </c>
      <c r="V122" s="711">
        <v>50</v>
      </c>
      <c r="W122" s="712">
        <v>80000</v>
      </c>
      <c r="X122" s="711">
        <v>50</v>
      </c>
      <c r="Y122" s="712">
        <v>80000</v>
      </c>
      <c r="Z122" s="732"/>
      <c r="AA122" s="332"/>
      <c r="AB122" s="332"/>
      <c r="AC122" s="733"/>
      <c r="AD122" s="355" t="s">
        <v>57</v>
      </c>
      <c r="AE122" s="355" t="s">
        <v>193</v>
      </c>
    </row>
    <row r="123" spans="1:31" s="164" customFormat="1" ht="54.75" customHeight="1">
      <c r="A123" s="204"/>
      <c r="B123" s="224"/>
      <c r="C123" s="228"/>
      <c r="D123" s="192"/>
      <c r="E123" s="228"/>
      <c r="F123" s="224"/>
      <c r="G123" s="624"/>
      <c r="H123" s="616"/>
      <c r="I123" s="142">
        <v>26</v>
      </c>
      <c r="J123" s="687" t="s">
        <v>294</v>
      </c>
      <c r="K123" s="301" t="s">
        <v>295</v>
      </c>
      <c r="L123" s="301"/>
      <c r="M123" s="160" t="s">
        <v>168</v>
      </c>
      <c r="N123" s="692" t="s">
        <v>63</v>
      </c>
      <c r="O123" s="692" t="s">
        <v>63</v>
      </c>
      <c r="P123" s="692" t="s">
        <v>63</v>
      </c>
      <c r="Q123" s="692" t="s">
        <v>63</v>
      </c>
      <c r="R123" s="642">
        <v>2</v>
      </c>
      <c r="S123" s="701">
        <v>150000</v>
      </c>
      <c r="T123" s="642">
        <v>2</v>
      </c>
      <c r="U123" s="701">
        <v>200000</v>
      </c>
      <c r="V123" s="642">
        <v>2</v>
      </c>
      <c r="W123" s="701">
        <v>200000</v>
      </c>
      <c r="X123" s="642">
        <v>2</v>
      </c>
      <c r="Y123" s="701">
        <v>200000</v>
      </c>
      <c r="Z123" s="732"/>
      <c r="AA123" s="332"/>
      <c r="AB123" s="332"/>
      <c r="AC123" s="733"/>
      <c r="AD123" s="355"/>
      <c r="AE123" s="355"/>
    </row>
    <row r="124" spans="1:31" s="164" customFormat="1" ht="62.25" customHeight="1">
      <c r="A124" s="204"/>
      <c r="B124" s="224"/>
      <c r="C124" s="228"/>
      <c r="D124" s="192"/>
      <c r="E124" s="228"/>
      <c r="F124" s="224"/>
      <c r="G124" s="624"/>
      <c r="H124" s="616"/>
      <c r="I124" s="142">
        <v>27</v>
      </c>
      <c r="J124" s="687" t="s">
        <v>296</v>
      </c>
      <c r="K124" s="301" t="s">
        <v>297</v>
      </c>
      <c r="L124" s="301"/>
      <c r="M124" s="160" t="s">
        <v>97</v>
      </c>
      <c r="N124" s="642" t="s">
        <v>63</v>
      </c>
      <c r="O124" s="641" t="s">
        <v>63</v>
      </c>
      <c r="P124" s="642" t="s">
        <v>63</v>
      </c>
      <c r="Q124" s="641" t="s">
        <v>63</v>
      </c>
      <c r="R124" s="642">
        <v>4</v>
      </c>
      <c r="S124" s="701">
        <v>800000</v>
      </c>
      <c r="T124" s="435">
        <v>4</v>
      </c>
      <c r="U124" s="669">
        <v>750000</v>
      </c>
      <c r="V124" s="435">
        <v>4</v>
      </c>
      <c r="W124" s="669">
        <v>1000000</v>
      </c>
      <c r="X124" s="435">
        <v>4</v>
      </c>
      <c r="Y124" s="669">
        <v>1200000</v>
      </c>
      <c r="Z124" s="732"/>
      <c r="AA124" s="332"/>
      <c r="AB124" s="332"/>
      <c r="AC124" s="733"/>
      <c r="AD124" s="355"/>
      <c r="AE124" s="355"/>
    </row>
    <row r="125" spans="1:31" s="164" customFormat="1" ht="65.25" customHeight="1">
      <c r="A125" s="204"/>
      <c r="B125" s="224"/>
      <c r="C125" s="228"/>
      <c r="D125" s="192"/>
      <c r="E125" s="372"/>
      <c r="F125" s="224"/>
      <c r="G125" s="372"/>
      <c r="H125" s="332"/>
      <c r="I125" s="142">
        <v>28</v>
      </c>
      <c r="J125" s="693" t="s">
        <v>298</v>
      </c>
      <c r="K125" s="403" t="s">
        <v>299</v>
      </c>
      <c r="L125" s="694"/>
      <c r="M125" s="695" t="s">
        <v>168</v>
      </c>
      <c r="N125" s="691" t="s">
        <v>63</v>
      </c>
      <c r="O125" s="691" t="s">
        <v>63</v>
      </c>
      <c r="P125" s="691" t="s">
        <v>63</v>
      </c>
      <c r="Q125" s="691" t="s">
        <v>63</v>
      </c>
      <c r="R125" s="713">
        <v>2</v>
      </c>
      <c r="S125" s="714">
        <v>200000</v>
      </c>
      <c r="T125" s="713">
        <v>2</v>
      </c>
      <c r="U125" s="714">
        <v>325000</v>
      </c>
      <c r="V125" s="713">
        <v>2</v>
      </c>
      <c r="W125" s="714">
        <v>350000</v>
      </c>
      <c r="X125" s="714">
        <v>2</v>
      </c>
      <c r="Y125" s="714">
        <v>375000</v>
      </c>
      <c r="Z125" s="714"/>
      <c r="AA125" s="714"/>
      <c r="AB125" s="691" t="e">
        <f>(N125+P125+R125+T125+V125)</f>
        <v>#VALUE!</v>
      </c>
      <c r="AC125" s="714" t="e">
        <f>(O125+Q125+S125+U125+W125)</f>
        <v>#VALUE!</v>
      </c>
      <c r="AD125" s="355" t="s">
        <v>57</v>
      </c>
      <c r="AE125" s="355" t="s">
        <v>193</v>
      </c>
    </row>
    <row r="126" spans="1:31" s="164" customFormat="1" ht="65.25" customHeight="1">
      <c r="A126" s="204"/>
      <c r="B126" s="224"/>
      <c r="C126" s="228"/>
      <c r="D126" s="192"/>
      <c r="E126" s="372"/>
      <c r="F126" s="224"/>
      <c r="G126" s="372"/>
      <c r="H126" s="332"/>
      <c r="I126" s="198">
        <v>29</v>
      </c>
      <c r="J126" s="696" t="s">
        <v>300</v>
      </c>
      <c r="K126" s="410" t="s">
        <v>301</v>
      </c>
      <c r="L126" s="697"/>
      <c r="M126" s="698"/>
      <c r="N126" s="699"/>
      <c r="O126" s="699"/>
      <c r="P126" s="699"/>
      <c r="Q126" s="699"/>
      <c r="R126" s="715"/>
      <c r="S126" s="716"/>
      <c r="T126" s="715"/>
      <c r="U126" s="716"/>
      <c r="V126" s="715"/>
      <c r="W126" s="716"/>
      <c r="X126" s="716"/>
      <c r="Y126" s="716"/>
      <c r="Z126" s="716"/>
      <c r="AA126" s="716"/>
      <c r="AB126" s="691"/>
      <c r="AC126" s="714"/>
      <c r="AD126" s="355"/>
      <c r="AE126" s="355"/>
    </row>
    <row r="127" spans="1:31" s="164" customFormat="1" ht="65.25" customHeight="1">
      <c r="A127" s="204"/>
      <c r="B127" s="224"/>
      <c r="C127" s="228"/>
      <c r="D127" s="192"/>
      <c r="E127" s="372"/>
      <c r="F127" s="224"/>
      <c r="G127" s="372"/>
      <c r="H127" s="332"/>
      <c r="I127" s="198"/>
      <c r="J127" s="696" t="s">
        <v>302</v>
      </c>
      <c r="K127" s="410" t="s">
        <v>303</v>
      </c>
      <c r="L127" s="697"/>
      <c r="M127" s="698"/>
      <c r="N127" s="699"/>
      <c r="O127" s="699"/>
      <c r="P127" s="699"/>
      <c r="Q127" s="699"/>
      <c r="R127" s="715"/>
      <c r="S127" s="716"/>
      <c r="T127" s="715"/>
      <c r="U127" s="716"/>
      <c r="V127" s="715"/>
      <c r="W127" s="716"/>
      <c r="X127" s="716"/>
      <c r="Y127" s="716"/>
      <c r="Z127" s="716"/>
      <c r="AA127" s="716"/>
      <c r="AB127" s="691"/>
      <c r="AC127" s="714"/>
      <c r="AD127" s="355"/>
      <c r="AE127" s="355"/>
    </row>
    <row r="128" spans="1:31" s="164" customFormat="1" ht="65.25" customHeight="1">
      <c r="A128" s="204"/>
      <c r="B128" s="224"/>
      <c r="C128" s="228"/>
      <c r="D128" s="192"/>
      <c r="E128" s="372"/>
      <c r="F128" s="224"/>
      <c r="G128" s="372"/>
      <c r="H128" s="332"/>
      <c r="I128" s="198"/>
      <c r="J128" s="696" t="s">
        <v>304</v>
      </c>
      <c r="K128" s="410" t="s">
        <v>305</v>
      </c>
      <c r="L128" s="697"/>
      <c r="M128" s="698"/>
      <c r="N128" s="699"/>
      <c r="O128" s="699"/>
      <c r="P128" s="699"/>
      <c r="Q128" s="699"/>
      <c r="R128" s="715"/>
      <c r="S128" s="716"/>
      <c r="T128" s="715"/>
      <c r="U128" s="716"/>
      <c r="V128" s="715"/>
      <c r="W128" s="716"/>
      <c r="X128" s="716"/>
      <c r="Y128" s="716"/>
      <c r="Z128" s="716"/>
      <c r="AA128" s="716"/>
      <c r="AB128" s="691"/>
      <c r="AC128" s="714"/>
      <c r="AD128" s="355"/>
      <c r="AE128" s="355"/>
    </row>
    <row r="129" spans="1:31" s="164" customFormat="1" ht="65.25" customHeight="1">
      <c r="A129" s="204"/>
      <c r="B129" s="224"/>
      <c r="C129" s="228"/>
      <c r="D129" s="192"/>
      <c r="E129" s="372"/>
      <c r="F129" s="224"/>
      <c r="G129" s="372"/>
      <c r="H129" s="332"/>
      <c r="I129" s="198"/>
      <c r="J129" s="738" t="s">
        <v>306</v>
      </c>
      <c r="K129" s="390" t="s">
        <v>307</v>
      </c>
      <c r="L129" s="697"/>
      <c r="M129" s="698"/>
      <c r="N129" s="699"/>
      <c r="O129" s="699"/>
      <c r="P129" s="699"/>
      <c r="Q129" s="699"/>
      <c r="R129" s="715"/>
      <c r="S129" s="716"/>
      <c r="T129" s="715"/>
      <c r="U129" s="716"/>
      <c r="V129" s="715"/>
      <c r="W129" s="716"/>
      <c r="X129" s="716"/>
      <c r="Y129" s="716"/>
      <c r="Z129" s="716"/>
      <c r="AA129" s="716"/>
      <c r="AB129" s="691"/>
      <c r="AC129" s="714"/>
      <c r="AD129" s="355"/>
      <c r="AE129" s="355"/>
    </row>
    <row r="130" spans="1:31" s="164" customFormat="1" ht="65.25" customHeight="1">
      <c r="A130" s="204"/>
      <c r="B130" s="224"/>
      <c r="C130" s="228"/>
      <c r="D130" s="192"/>
      <c r="E130" s="372"/>
      <c r="F130" s="224"/>
      <c r="G130" s="372"/>
      <c r="H130" s="332"/>
      <c r="I130" s="198"/>
      <c r="J130" s="739" t="s">
        <v>308</v>
      </c>
      <c r="K130" s="740" t="s">
        <v>309</v>
      </c>
      <c r="L130" s="697"/>
      <c r="M130" s="698"/>
      <c r="N130" s="699"/>
      <c r="O130" s="699"/>
      <c r="P130" s="699"/>
      <c r="Q130" s="699"/>
      <c r="R130" s="715"/>
      <c r="S130" s="716"/>
      <c r="T130" s="715"/>
      <c r="U130" s="716"/>
      <c r="V130" s="715"/>
      <c r="W130" s="716"/>
      <c r="X130" s="716"/>
      <c r="Y130" s="716"/>
      <c r="Z130" s="716"/>
      <c r="AA130" s="716"/>
      <c r="AB130" s="691"/>
      <c r="AC130" s="714"/>
      <c r="AD130" s="355"/>
      <c r="AE130" s="355"/>
    </row>
    <row r="131" spans="1:31" s="164" customFormat="1" ht="65.25" customHeight="1">
      <c r="A131" s="204"/>
      <c r="B131" s="224"/>
      <c r="C131" s="228"/>
      <c r="D131" s="192"/>
      <c r="E131" s="372"/>
      <c r="F131" s="224"/>
      <c r="G131" s="372"/>
      <c r="H131" s="332"/>
      <c r="I131" s="198"/>
      <c r="J131" s="739" t="s">
        <v>310</v>
      </c>
      <c r="K131" s="740" t="s">
        <v>311</v>
      </c>
      <c r="L131" s="697"/>
      <c r="M131" s="698"/>
      <c r="N131" s="699"/>
      <c r="O131" s="699"/>
      <c r="P131" s="699"/>
      <c r="Q131" s="699"/>
      <c r="R131" s="715"/>
      <c r="S131" s="716"/>
      <c r="T131" s="715"/>
      <c r="U131" s="716"/>
      <c r="V131" s="715"/>
      <c r="W131" s="716"/>
      <c r="X131" s="716"/>
      <c r="Y131" s="716"/>
      <c r="Z131" s="716"/>
      <c r="AA131" s="716"/>
      <c r="AB131" s="691"/>
      <c r="AC131" s="714"/>
      <c r="AD131" s="355"/>
      <c r="AE131" s="355"/>
    </row>
    <row r="132" spans="1:31" s="164" customFormat="1" ht="65.25" customHeight="1">
      <c r="A132" s="204"/>
      <c r="B132" s="224"/>
      <c r="C132" s="228"/>
      <c r="D132" s="192"/>
      <c r="E132" s="372"/>
      <c r="F132" s="224"/>
      <c r="G132" s="372"/>
      <c r="H132" s="332"/>
      <c r="I132" s="198"/>
      <c r="J132" s="739" t="s">
        <v>312</v>
      </c>
      <c r="K132" s="740" t="s">
        <v>313</v>
      </c>
      <c r="L132" s="697"/>
      <c r="M132" s="698"/>
      <c r="N132" s="699"/>
      <c r="O132" s="699"/>
      <c r="P132" s="699"/>
      <c r="Q132" s="699"/>
      <c r="R132" s="715"/>
      <c r="S132" s="716"/>
      <c r="T132" s="715"/>
      <c r="U132" s="716"/>
      <c r="V132" s="715"/>
      <c r="W132" s="716"/>
      <c r="X132" s="716"/>
      <c r="Y132" s="716"/>
      <c r="Z132" s="716"/>
      <c r="AA132" s="716"/>
      <c r="AB132" s="691"/>
      <c r="AC132" s="714"/>
      <c r="AD132" s="355"/>
      <c r="AE132" s="355"/>
    </row>
    <row r="133" spans="1:31" s="164" customFormat="1" ht="59.25" customHeight="1">
      <c r="A133" s="204"/>
      <c r="B133" s="224"/>
      <c r="C133" s="228"/>
      <c r="D133" s="192"/>
      <c r="E133" s="193"/>
      <c r="F133" s="344"/>
      <c r="G133" s="345"/>
      <c r="H133" s="355"/>
      <c r="I133" s="894" t="s">
        <v>314</v>
      </c>
      <c r="J133" s="895"/>
      <c r="K133" s="741" t="s">
        <v>315</v>
      </c>
      <c r="L133" s="742"/>
      <c r="M133" s="317"/>
      <c r="N133" s="743"/>
      <c r="O133" s="743">
        <f>SUM(O134:O138)</f>
        <v>965500</v>
      </c>
      <c r="P133" s="743"/>
      <c r="Q133" s="743">
        <f>SUM(Q134:Q138)</f>
        <v>1940500</v>
      </c>
      <c r="R133" s="743"/>
      <c r="S133" s="743">
        <f>SUM(S134:S138)</f>
        <v>1900000</v>
      </c>
      <c r="T133" s="743"/>
      <c r="U133" s="743">
        <f>SUM(U134:U136)</f>
        <v>2085000</v>
      </c>
      <c r="V133" s="743"/>
      <c r="W133" s="743">
        <f>SUM(W134:W136)</f>
        <v>2160000</v>
      </c>
      <c r="X133" s="743"/>
      <c r="Y133" s="743">
        <f>SUM(Y134:Y136)</f>
        <v>2260000</v>
      </c>
      <c r="Z133" s="743"/>
      <c r="AA133" s="743"/>
      <c r="AB133" s="767">
        <f>SUM(AB134:AB136)</f>
        <v>0</v>
      </c>
      <c r="AC133" s="767">
        <f>SUM(AC134:AC136)</f>
        <v>0</v>
      </c>
      <c r="AD133" s="324" t="s">
        <v>57</v>
      </c>
      <c r="AE133" s="324" t="s">
        <v>193</v>
      </c>
    </row>
    <row r="134" spans="1:31" s="164" customFormat="1" ht="50.25" customHeight="1">
      <c r="A134" s="204"/>
      <c r="B134" s="224"/>
      <c r="C134" s="228"/>
      <c r="D134" s="192"/>
      <c r="E134" s="193"/>
      <c r="F134" s="344"/>
      <c r="G134" s="345"/>
      <c r="H134" s="348"/>
      <c r="I134" s="142">
        <v>1</v>
      </c>
      <c r="J134" s="744" t="s">
        <v>316</v>
      </c>
      <c r="K134" s="390" t="s">
        <v>317</v>
      </c>
      <c r="L134" s="301"/>
      <c r="M134" s="160" t="s">
        <v>196</v>
      </c>
      <c r="N134" s="642"/>
      <c r="O134" s="641">
        <v>350000</v>
      </c>
      <c r="P134" s="641">
        <v>16000</v>
      </c>
      <c r="Q134" s="641">
        <v>850000</v>
      </c>
      <c r="R134" s="763">
        <v>16000</v>
      </c>
      <c r="S134" s="641">
        <v>850000</v>
      </c>
      <c r="T134" s="763">
        <v>18000</v>
      </c>
      <c r="U134" s="641">
        <v>1000000</v>
      </c>
      <c r="V134" s="763">
        <v>18000</v>
      </c>
      <c r="W134" s="641">
        <v>1050000</v>
      </c>
      <c r="X134" s="641">
        <v>20000</v>
      </c>
      <c r="Y134" s="641">
        <v>1150000</v>
      </c>
      <c r="Z134" s="641"/>
      <c r="AA134" s="641"/>
      <c r="AB134" s="669"/>
      <c r="AC134" s="414"/>
      <c r="AD134" s="348"/>
      <c r="AE134" s="348"/>
    </row>
    <row r="135" spans="1:31" s="164" customFormat="1" ht="38.25" customHeight="1">
      <c r="A135" s="204"/>
      <c r="B135" s="224"/>
      <c r="C135" s="228"/>
      <c r="D135" s="192"/>
      <c r="E135" s="193"/>
      <c r="F135" s="357"/>
      <c r="G135" s="358"/>
      <c r="H135" s="359"/>
      <c r="I135" s="142">
        <v>2</v>
      </c>
      <c r="J135" s="744" t="s">
        <v>318</v>
      </c>
      <c r="K135" s="390" t="s">
        <v>319</v>
      </c>
      <c r="L135" s="301"/>
      <c r="M135" s="160" t="s">
        <v>196</v>
      </c>
      <c r="N135" s="641" t="s">
        <v>63</v>
      </c>
      <c r="O135" s="641" t="s">
        <v>63</v>
      </c>
      <c r="P135" s="641">
        <v>700000</v>
      </c>
      <c r="Q135" s="641">
        <v>960000</v>
      </c>
      <c r="R135" s="763">
        <v>650000</v>
      </c>
      <c r="S135" s="641">
        <v>900000</v>
      </c>
      <c r="T135" s="763">
        <v>700000</v>
      </c>
      <c r="U135" s="641">
        <v>960000</v>
      </c>
      <c r="V135" s="763">
        <v>700000</v>
      </c>
      <c r="W135" s="641">
        <v>960000</v>
      </c>
      <c r="X135" s="763">
        <v>700000</v>
      </c>
      <c r="Y135" s="641">
        <v>960000</v>
      </c>
      <c r="Z135" s="641"/>
      <c r="AA135" s="641"/>
      <c r="AB135" s="669"/>
      <c r="AC135" s="669"/>
      <c r="AD135" s="348"/>
      <c r="AE135" s="348"/>
    </row>
    <row r="136" spans="1:31" s="164" customFormat="1" ht="51" customHeight="1">
      <c r="A136" s="204"/>
      <c r="B136" s="224"/>
      <c r="C136" s="228"/>
      <c r="D136" s="192"/>
      <c r="E136" s="193"/>
      <c r="F136" s="357"/>
      <c r="G136" s="358"/>
      <c r="H136" s="359"/>
      <c r="I136" s="142">
        <v>3</v>
      </c>
      <c r="J136" s="744" t="s">
        <v>320</v>
      </c>
      <c r="K136" s="390" t="s">
        <v>321</v>
      </c>
      <c r="L136" s="301"/>
      <c r="M136" s="160" t="s">
        <v>277</v>
      </c>
      <c r="N136" s="642">
        <v>1</v>
      </c>
      <c r="O136" s="641">
        <v>315500</v>
      </c>
      <c r="P136" s="642"/>
      <c r="Q136" s="641">
        <v>75000</v>
      </c>
      <c r="R136" s="763">
        <v>1</v>
      </c>
      <c r="S136" s="701">
        <v>75000</v>
      </c>
      <c r="T136" s="763">
        <v>1</v>
      </c>
      <c r="U136" s="701">
        <v>125000</v>
      </c>
      <c r="V136" s="763">
        <v>1</v>
      </c>
      <c r="W136" s="701">
        <v>150000</v>
      </c>
      <c r="X136" s="763">
        <v>1</v>
      </c>
      <c r="Y136" s="701">
        <v>150000</v>
      </c>
      <c r="Z136" s="763"/>
      <c r="AA136" s="763"/>
      <c r="AB136" s="751"/>
      <c r="AC136" s="751"/>
      <c r="AD136" s="359"/>
      <c r="AE136" s="359"/>
    </row>
    <row r="137" spans="1:31" s="164" customFormat="1" ht="52.5" customHeight="1">
      <c r="A137" s="204"/>
      <c r="B137" s="224"/>
      <c r="C137" s="228"/>
      <c r="D137" s="192"/>
      <c r="E137" s="193"/>
      <c r="F137" s="224"/>
      <c r="G137" s="193"/>
      <c r="H137" s="332"/>
      <c r="I137" s="142">
        <v>4</v>
      </c>
      <c r="J137" s="744" t="s">
        <v>322</v>
      </c>
      <c r="K137" s="673" t="s">
        <v>323</v>
      </c>
      <c r="L137" s="301"/>
      <c r="M137" s="160" t="s">
        <v>324</v>
      </c>
      <c r="N137" s="642">
        <v>1</v>
      </c>
      <c r="O137" s="641">
        <v>50000</v>
      </c>
      <c r="P137" s="642">
        <v>6</v>
      </c>
      <c r="Q137" s="641">
        <v>55500</v>
      </c>
      <c r="R137" s="642">
        <v>6</v>
      </c>
      <c r="S137" s="641">
        <v>75000</v>
      </c>
      <c r="T137" s="642">
        <v>6</v>
      </c>
      <c r="U137" s="701">
        <v>90000</v>
      </c>
      <c r="V137" s="642">
        <v>6</v>
      </c>
      <c r="W137" s="701">
        <v>100000</v>
      </c>
      <c r="X137" s="642">
        <v>6</v>
      </c>
      <c r="Y137" s="701">
        <v>110000</v>
      </c>
      <c r="Z137" s="701"/>
      <c r="AA137" s="701"/>
      <c r="AB137" s="668"/>
      <c r="AC137" s="668"/>
      <c r="AD137" s="332"/>
      <c r="AE137" s="332"/>
    </row>
    <row r="138" spans="1:31" s="164" customFormat="1" ht="38.25" customHeight="1">
      <c r="A138" s="204"/>
      <c r="B138" s="224"/>
      <c r="C138" s="228"/>
      <c r="D138" s="192"/>
      <c r="E138" s="193"/>
      <c r="F138" s="224"/>
      <c r="G138" s="193"/>
      <c r="H138" s="332"/>
      <c r="I138" s="745">
        <v>5</v>
      </c>
      <c r="J138" s="746" t="s">
        <v>325</v>
      </c>
      <c r="K138" s="747" t="s">
        <v>326</v>
      </c>
      <c r="L138" s="379"/>
      <c r="M138" s="380" t="s">
        <v>66</v>
      </c>
      <c r="N138" s="748" t="s">
        <v>63</v>
      </c>
      <c r="O138" s="749">
        <v>250000</v>
      </c>
      <c r="P138" s="748" t="s">
        <v>63</v>
      </c>
      <c r="Q138" s="749" t="s">
        <v>63</v>
      </c>
      <c r="R138" s="748" t="s">
        <v>63</v>
      </c>
      <c r="S138" s="749" t="s">
        <v>63</v>
      </c>
      <c r="T138" s="748" t="s">
        <v>63</v>
      </c>
      <c r="U138" s="749" t="s">
        <v>63</v>
      </c>
      <c r="V138" s="748" t="s">
        <v>63</v>
      </c>
      <c r="W138" s="749" t="s">
        <v>63</v>
      </c>
      <c r="X138" s="748" t="s">
        <v>63</v>
      </c>
      <c r="Y138" s="749" t="s">
        <v>63</v>
      </c>
      <c r="Z138" s="768"/>
      <c r="AA138" s="748"/>
      <c r="AB138" s="668"/>
      <c r="AC138" s="668"/>
      <c r="AD138" s="332"/>
      <c r="AE138" s="332"/>
    </row>
    <row r="139" spans="1:31" s="164" customFormat="1" ht="39.75" customHeight="1">
      <c r="A139" s="204"/>
      <c r="B139" s="224"/>
      <c r="C139" s="228"/>
      <c r="D139" s="186"/>
      <c r="E139" s="364"/>
      <c r="F139" s="365"/>
      <c r="G139" s="366"/>
      <c r="H139" s="346"/>
      <c r="I139" s="896" t="s">
        <v>327</v>
      </c>
      <c r="J139" s="897"/>
      <c r="K139" s="382"/>
      <c r="L139" s="382"/>
      <c r="M139" s="327"/>
      <c r="N139" s="406"/>
      <c r="O139" s="750">
        <f>SUM(O140:O164)</f>
        <v>2316916</v>
      </c>
      <c r="P139" s="406"/>
      <c r="Q139" s="750">
        <f>SUM(Q140:Q164)-13918</f>
        <v>5834006</v>
      </c>
      <c r="R139" s="406"/>
      <c r="S139" s="750">
        <f>SUM(S140:S164)</f>
        <v>7235000</v>
      </c>
      <c r="T139" s="406"/>
      <c r="U139" s="750">
        <f>SUM(U140:U164)</f>
        <v>8605000</v>
      </c>
      <c r="V139" s="406"/>
      <c r="W139" s="750">
        <f>SUM(W140:W164)</f>
        <v>9305000</v>
      </c>
      <c r="X139" s="750"/>
      <c r="Y139" s="750">
        <f>SUM(Y140:Y164)</f>
        <v>9905000</v>
      </c>
      <c r="Z139" s="750"/>
      <c r="AA139" s="750"/>
      <c r="AB139" s="406">
        <f>SUM(N139+P139+R139+T139+V139)</f>
        <v>0</v>
      </c>
      <c r="AC139" s="750">
        <f>SUM(O139+Q139+S139+U139+W139)</f>
        <v>33295922</v>
      </c>
      <c r="AD139" s="327" t="s">
        <v>57</v>
      </c>
      <c r="AE139" s="327" t="s">
        <v>193</v>
      </c>
    </row>
    <row r="140" spans="1:31" s="164" customFormat="1" ht="39.75" customHeight="1">
      <c r="A140" s="204"/>
      <c r="B140" s="224"/>
      <c r="C140" s="228"/>
      <c r="D140" s="192"/>
      <c r="E140" s="202"/>
      <c r="F140" s="344"/>
      <c r="G140" s="734"/>
      <c r="H140" s="348"/>
      <c r="I140" s="353">
        <v>1</v>
      </c>
      <c r="J140" s="368" t="s">
        <v>328</v>
      </c>
      <c r="K140" s="403" t="s">
        <v>329</v>
      </c>
      <c r="L140" s="388"/>
      <c r="M140" s="348" t="s">
        <v>330</v>
      </c>
      <c r="N140" s="348"/>
      <c r="O140" s="669">
        <v>300000</v>
      </c>
      <c r="P140" s="348"/>
      <c r="Q140" s="669">
        <v>825000</v>
      </c>
      <c r="R140" s="348">
        <v>7</v>
      </c>
      <c r="S140" s="669">
        <v>800000</v>
      </c>
      <c r="T140" s="348">
        <v>7</v>
      </c>
      <c r="U140" s="670">
        <v>1000000</v>
      </c>
      <c r="V140" s="348">
        <v>7</v>
      </c>
      <c r="W140" s="670">
        <v>1100000</v>
      </c>
      <c r="X140" s="348">
        <v>7</v>
      </c>
      <c r="Y140" s="670">
        <v>1200000</v>
      </c>
      <c r="Z140" s="670"/>
      <c r="AA140" s="348"/>
      <c r="AB140" s="348"/>
      <c r="AC140" s="669"/>
      <c r="AD140" s="348"/>
      <c r="AE140" s="348"/>
    </row>
    <row r="141" spans="1:31" s="164" customFormat="1" ht="51" customHeight="1">
      <c r="A141" s="204"/>
      <c r="B141" s="224"/>
      <c r="C141" s="228"/>
      <c r="D141" s="192"/>
      <c r="E141" s="202"/>
      <c r="F141" s="357"/>
      <c r="G141" s="371"/>
      <c r="H141" s="359"/>
      <c r="I141" s="360">
        <v>2</v>
      </c>
      <c r="J141" s="370" t="s">
        <v>331</v>
      </c>
      <c r="K141" s="390" t="s">
        <v>332</v>
      </c>
      <c r="L141" s="359"/>
      <c r="M141" s="359" t="s">
        <v>333</v>
      </c>
      <c r="N141" s="359" t="s">
        <v>63</v>
      </c>
      <c r="O141" s="751" t="s">
        <v>63</v>
      </c>
      <c r="P141" s="359">
        <v>18</v>
      </c>
      <c r="Q141" s="751">
        <v>50000</v>
      </c>
      <c r="R141" s="359">
        <v>18</v>
      </c>
      <c r="S141" s="751">
        <v>75000</v>
      </c>
      <c r="T141" s="359">
        <v>18</v>
      </c>
      <c r="U141" s="751">
        <v>100000</v>
      </c>
      <c r="V141" s="359">
        <v>18</v>
      </c>
      <c r="W141" s="751">
        <v>125000</v>
      </c>
      <c r="X141" s="359">
        <v>18</v>
      </c>
      <c r="Y141" s="751">
        <v>150000</v>
      </c>
      <c r="Z141" s="751"/>
      <c r="AA141" s="751"/>
      <c r="AB141" s="359"/>
      <c r="AC141" s="751"/>
      <c r="AD141" s="359"/>
      <c r="AE141" s="359"/>
    </row>
    <row r="142" spans="1:31" s="164" customFormat="1" ht="51" customHeight="1">
      <c r="A142" s="204"/>
      <c r="B142" s="224"/>
      <c r="C142" s="228"/>
      <c r="D142" s="192"/>
      <c r="E142" s="202"/>
      <c r="F142" s="224"/>
      <c r="G142" s="372"/>
      <c r="H142" s="332"/>
      <c r="I142" s="360">
        <v>3</v>
      </c>
      <c r="J142" s="370" t="s">
        <v>334</v>
      </c>
      <c r="K142" s="390" t="s">
        <v>335</v>
      </c>
      <c r="L142" s="400"/>
      <c r="M142" s="359" t="s">
        <v>333</v>
      </c>
      <c r="N142" s="408">
        <v>12</v>
      </c>
      <c r="O142" s="751">
        <v>152500</v>
      </c>
      <c r="P142" s="408">
        <v>12</v>
      </c>
      <c r="Q142" s="751">
        <v>50000</v>
      </c>
      <c r="R142" s="359">
        <v>18</v>
      </c>
      <c r="S142" s="751">
        <v>75000</v>
      </c>
      <c r="T142" s="359">
        <v>18</v>
      </c>
      <c r="U142" s="751">
        <v>100000</v>
      </c>
      <c r="V142" s="359">
        <v>18</v>
      </c>
      <c r="W142" s="751">
        <v>125000</v>
      </c>
      <c r="X142" s="359">
        <v>18</v>
      </c>
      <c r="Y142" s="751">
        <v>150000</v>
      </c>
      <c r="Z142" s="751"/>
      <c r="AA142" s="751"/>
      <c r="AB142" s="359"/>
      <c r="AC142" s="751"/>
      <c r="AD142" s="359"/>
      <c r="AE142" s="359"/>
    </row>
    <row r="143" spans="1:31" s="164" customFormat="1" ht="51" customHeight="1">
      <c r="A143" s="204"/>
      <c r="B143" s="224"/>
      <c r="C143" s="228"/>
      <c r="D143" s="192"/>
      <c r="E143" s="193"/>
      <c r="F143" s="224"/>
      <c r="G143" s="372"/>
      <c r="H143" s="332"/>
      <c r="I143" s="353">
        <v>4</v>
      </c>
      <c r="J143" s="370" t="s">
        <v>336</v>
      </c>
      <c r="K143" s="390" t="s">
        <v>337</v>
      </c>
      <c r="L143" s="388"/>
      <c r="M143" s="348" t="s">
        <v>333</v>
      </c>
      <c r="N143" s="391">
        <v>2</v>
      </c>
      <c r="O143" s="669">
        <v>50000</v>
      </c>
      <c r="P143" s="391">
        <v>4</v>
      </c>
      <c r="Q143" s="669">
        <v>50000</v>
      </c>
      <c r="R143" s="391">
        <v>4</v>
      </c>
      <c r="S143" s="669">
        <v>75000</v>
      </c>
      <c r="T143" s="391">
        <v>4</v>
      </c>
      <c r="U143" s="669">
        <v>75000</v>
      </c>
      <c r="V143" s="391">
        <v>4</v>
      </c>
      <c r="W143" s="669">
        <v>75000</v>
      </c>
      <c r="X143" s="669">
        <v>4</v>
      </c>
      <c r="Y143" s="669">
        <v>75000</v>
      </c>
      <c r="Z143" s="669"/>
      <c r="AA143" s="669"/>
      <c r="AB143" s="348">
        <f>(N143+P143+R143+T143+V143)</f>
        <v>18</v>
      </c>
      <c r="AC143" s="769">
        <f>(O143+Q143+S143+U143+W143)</f>
        <v>325000</v>
      </c>
      <c r="AD143" s="348" t="s">
        <v>57</v>
      </c>
      <c r="AE143" s="348" t="s">
        <v>193</v>
      </c>
    </row>
    <row r="144" spans="1:31" s="164" customFormat="1" ht="33.75" customHeight="1">
      <c r="A144" s="204"/>
      <c r="B144" s="224"/>
      <c r="C144" s="228"/>
      <c r="D144" s="192"/>
      <c r="E144" s="909"/>
      <c r="F144" s="224"/>
      <c r="G144" s="193"/>
      <c r="H144" s="332"/>
      <c r="I144" s="360">
        <v>5</v>
      </c>
      <c r="J144" s="752" t="s">
        <v>338</v>
      </c>
      <c r="K144" s="740" t="s">
        <v>339</v>
      </c>
      <c r="L144" s="753"/>
      <c r="M144" s="754" t="s">
        <v>196</v>
      </c>
      <c r="N144" s="669"/>
      <c r="O144" s="669">
        <v>250000</v>
      </c>
      <c r="P144" s="391">
        <v>160000</v>
      </c>
      <c r="Q144" s="669">
        <v>382945</v>
      </c>
      <c r="R144" s="391">
        <v>170000</v>
      </c>
      <c r="S144" s="669">
        <v>400000</v>
      </c>
      <c r="T144" s="391">
        <v>180000</v>
      </c>
      <c r="U144" s="669">
        <v>500000</v>
      </c>
      <c r="V144" s="391">
        <v>220000</v>
      </c>
      <c r="W144" s="669">
        <v>700000</v>
      </c>
      <c r="X144" s="669">
        <v>240000</v>
      </c>
      <c r="Y144" s="669">
        <v>800000</v>
      </c>
      <c r="Z144" s="669"/>
      <c r="AA144" s="669"/>
      <c r="AB144" s="348"/>
      <c r="AC144" s="669"/>
      <c r="AD144" s="348"/>
      <c r="AE144" s="348"/>
    </row>
    <row r="145" spans="1:31" s="164" customFormat="1" ht="33.75" customHeight="1">
      <c r="A145" s="204"/>
      <c r="B145" s="224"/>
      <c r="C145" s="228"/>
      <c r="D145" s="192"/>
      <c r="E145" s="909"/>
      <c r="F145" s="224"/>
      <c r="G145" s="193"/>
      <c r="H145" s="332"/>
      <c r="I145" s="360">
        <v>6</v>
      </c>
      <c r="J145" s="693" t="s">
        <v>340</v>
      </c>
      <c r="K145" s="403" t="s">
        <v>341</v>
      </c>
      <c r="L145" s="386"/>
      <c r="M145" s="355" t="s">
        <v>196</v>
      </c>
      <c r="N145" s="669"/>
      <c r="O145" s="669">
        <v>439399</v>
      </c>
      <c r="P145" s="391" t="s">
        <v>63</v>
      </c>
      <c r="Q145" s="391" t="s">
        <v>63</v>
      </c>
      <c r="R145" s="391" t="s">
        <v>63</v>
      </c>
      <c r="S145" s="391" t="s">
        <v>63</v>
      </c>
      <c r="T145" s="391" t="s">
        <v>63</v>
      </c>
      <c r="U145" s="391" t="s">
        <v>63</v>
      </c>
      <c r="V145" s="391" t="s">
        <v>63</v>
      </c>
      <c r="W145" s="391" t="s">
        <v>63</v>
      </c>
      <c r="X145" s="391" t="s">
        <v>63</v>
      </c>
      <c r="Y145" s="391" t="s">
        <v>63</v>
      </c>
      <c r="Z145" s="669"/>
      <c r="AA145" s="669"/>
      <c r="AB145" s="348"/>
      <c r="AC145" s="669"/>
      <c r="AD145" s="348"/>
      <c r="AE145" s="348"/>
    </row>
    <row r="146" spans="1:31" s="164" customFormat="1" ht="40.5" customHeight="1">
      <c r="A146" s="204"/>
      <c r="B146" s="224"/>
      <c r="C146" s="228"/>
      <c r="D146" s="192"/>
      <c r="E146" s="909"/>
      <c r="F146" s="224"/>
      <c r="G146" s="193"/>
      <c r="H146" s="332"/>
      <c r="I146" s="353">
        <v>7</v>
      </c>
      <c r="J146" s="374" t="s">
        <v>342</v>
      </c>
      <c r="K146" s="411" t="s">
        <v>343</v>
      </c>
      <c r="L146" s="388"/>
      <c r="M146" s="348" t="s">
        <v>196</v>
      </c>
      <c r="N146" s="348">
        <v>1</v>
      </c>
      <c r="O146" s="669">
        <v>250000</v>
      </c>
      <c r="P146" s="391">
        <v>280000</v>
      </c>
      <c r="Q146" s="669">
        <v>350000</v>
      </c>
      <c r="R146" s="391" t="s">
        <v>63</v>
      </c>
      <c r="S146" s="389">
        <v>200000</v>
      </c>
      <c r="T146" s="391">
        <v>300000</v>
      </c>
      <c r="U146" s="669">
        <v>400000</v>
      </c>
      <c r="V146" s="391">
        <v>300000</v>
      </c>
      <c r="W146" s="669">
        <v>400000</v>
      </c>
      <c r="X146" s="764">
        <v>320000</v>
      </c>
      <c r="Y146" s="669">
        <v>450000</v>
      </c>
      <c r="Z146" s="669"/>
      <c r="AA146" s="669"/>
      <c r="AB146" s="348" t="e">
        <f>(N146+P146+R146+T146+V146)</f>
        <v>#VALUE!</v>
      </c>
      <c r="AC146" s="769">
        <f>(O146+Q146+S146+U146+W146)</f>
        <v>1600000</v>
      </c>
      <c r="AD146" s="348" t="s">
        <v>57</v>
      </c>
      <c r="AE146" s="348" t="s">
        <v>193</v>
      </c>
    </row>
    <row r="147" spans="1:31" s="164" customFormat="1" ht="40.5" customHeight="1">
      <c r="A147" s="204"/>
      <c r="B147" s="224"/>
      <c r="C147" s="228"/>
      <c r="D147" s="192"/>
      <c r="E147" s="193"/>
      <c r="F147" s="224"/>
      <c r="G147" s="372"/>
      <c r="H147" s="332"/>
      <c r="I147" s="360">
        <v>8</v>
      </c>
      <c r="J147" s="374" t="s">
        <v>344</v>
      </c>
      <c r="K147" s="411" t="s">
        <v>345</v>
      </c>
      <c r="L147" s="388"/>
      <c r="M147" s="348" t="s">
        <v>196</v>
      </c>
      <c r="N147" s="348" t="s">
        <v>63</v>
      </c>
      <c r="O147" s="669" t="s">
        <v>63</v>
      </c>
      <c r="P147" s="348" t="s">
        <v>63</v>
      </c>
      <c r="Q147" s="669" t="s">
        <v>63</v>
      </c>
      <c r="R147" s="391">
        <v>600000</v>
      </c>
      <c r="S147" s="670">
        <v>400000</v>
      </c>
      <c r="T147" s="391">
        <v>600000</v>
      </c>
      <c r="U147" s="670">
        <v>300000</v>
      </c>
      <c r="V147" s="391">
        <v>400000</v>
      </c>
      <c r="W147" s="670">
        <v>400000</v>
      </c>
      <c r="X147" s="391">
        <v>400000</v>
      </c>
      <c r="Y147" s="670">
        <v>400000</v>
      </c>
      <c r="Z147" s="391"/>
      <c r="AA147" s="669"/>
      <c r="AB147" s="348"/>
      <c r="AC147" s="669"/>
      <c r="AD147" s="348" t="s">
        <v>57</v>
      </c>
      <c r="AE147" s="348" t="s">
        <v>193</v>
      </c>
    </row>
    <row r="148" spans="1:31" s="164" customFormat="1" ht="40.5" customHeight="1">
      <c r="A148" s="204"/>
      <c r="B148" s="224"/>
      <c r="C148" s="228"/>
      <c r="D148" s="192"/>
      <c r="E148" s="193"/>
      <c r="F148" s="224"/>
      <c r="G148" s="372"/>
      <c r="H148" s="332"/>
      <c r="I148" s="360">
        <v>9</v>
      </c>
      <c r="J148" s="374" t="s">
        <v>346</v>
      </c>
      <c r="K148" s="411" t="s">
        <v>347</v>
      </c>
      <c r="L148" s="388"/>
      <c r="M148" s="348" t="s">
        <v>196</v>
      </c>
      <c r="N148" s="348"/>
      <c r="O148" s="669">
        <v>250000</v>
      </c>
      <c r="P148" s="391">
        <v>160000</v>
      </c>
      <c r="Q148" s="669">
        <v>689979</v>
      </c>
      <c r="R148" s="391">
        <v>170000</v>
      </c>
      <c r="S148" s="669">
        <v>400000</v>
      </c>
      <c r="T148" s="391">
        <v>100000</v>
      </c>
      <c r="U148" s="669">
        <v>450000</v>
      </c>
      <c r="V148" s="391">
        <v>100000</v>
      </c>
      <c r="W148" s="669">
        <v>450000</v>
      </c>
      <c r="X148" s="391">
        <v>100000</v>
      </c>
      <c r="Y148" s="669">
        <v>450000</v>
      </c>
      <c r="Z148" s="669"/>
      <c r="AA148" s="669"/>
      <c r="AB148" s="348"/>
      <c r="AC148" s="669"/>
      <c r="AD148" s="348"/>
      <c r="AE148" s="348"/>
    </row>
    <row r="149" spans="1:31" s="164" customFormat="1" ht="40.5" customHeight="1">
      <c r="A149" s="204"/>
      <c r="B149" s="224"/>
      <c r="C149" s="228"/>
      <c r="D149" s="192"/>
      <c r="E149" s="193"/>
      <c r="F149" s="224"/>
      <c r="G149" s="372"/>
      <c r="H149" s="332"/>
      <c r="I149" s="353">
        <v>10</v>
      </c>
      <c r="J149" s="374" t="s">
        <v>348</v>
      </c>
      <c r="K149" s="411" t="s">
        <v>349</v>
      </c>
      <c r="L149" s="388"/>
      <c r="M149" s="348" t="s">
        <v>350</v>
      </c>
      <c r="N149" s="348" t="s">
        <v>63</v>
      </c>
      <c r="O149" s="669">
        <v>100000</v>
      </c>
      <c r="P149" s="348">
        <v>4</v>
      </c>
      <c r="Q149" s="669">
        <v>100000</v>
      </c>
      <c r="R149" s="348">
        <v>5</v>
      </c>
      <c r="S149" s="669">
        <v>130000</v>
      </c>
      <c r="T149" s="348">
        <v>5</v>
      </c>
      <c r="U149" s="669">
        <v>130000</v>
      </c>
      <c r="V149" s="348">
        <v>5</v>
      </c>
      <c r="W149" s="669">
        <v>130000</v>
      </c>
      <c r="X149" s="348">
        <v>5</v>
      </c>
      <c r="Y149" s="669">
        <v>130000</v>
      </c>
      <c r="Z149" s="669"/>
      <c r="AA149" s="669"/>
      <c r="AB149" s="348"/>
      <c r="AC149" s="669"/>
      <c r="AD149" s="348"/>
      <c r="AE149" s="348"/>
    </row>
    <row r="150" spans="1:31" s="164" customFormat="1" ht="26.25" customHeight="1">
      <c r="A150" s="204"/>
      <c r="B150" s="224"/>
      <c r="C150" s="228"/>
      <c r="D150" s="192"/>
      <c r="E150" s="193"/>
      <c r="F150" s="224"/>
      <c r="G150" s="372"/>
      <c r="H150" s="332"/>
      <c r="I150" s="360"/>
      <c r="J150" s="374"/>
      <c r="K150" s="411" t="s">
        <v>351</v>
      </c>
      <c r="L150" s="388"/>
      <c r="M150" s="348" t="s">
        <v>123</v>
      </c>
      <c r="N150" s="348" t="s">
        <v>63</v>
      </c>
      <c r="O150" s="348" t="s">
        <v>63</v>
      </c>
      <c r="P150" s="348">
        <v>20</v>
      </c>
      <c r="Q150" s="669"/>
      <c r="R150" s="348">
        <v>20</v>
      </c>
      <c r="S150" s="669" t="s">
        <v>63</v>
      </c>
      <c r="T150" s="348">
        <v>20</v>
      </c>
      <c r="U150" s="669" t="s">
        <v>63</v>
      </c>
      <c r="V150" s="348">
        <v>20</v>
      </c>
      <c r="W150" s="669" t="s">
        <v>63</v>
      </c>
      <c r="X150" s="348">
        <v>20</v>
      </c>
      <c r="Y150" s="669" t="s">
        <v>63</v>
      </c>
      <c r="Z150" s="669"/>
      <c r="AA150" s="669"/>
      <c r="AB150" s="348"/>
      <c r="AC150" s="669"/>
      <c r="AD150" s="348"/>
      <c r="AE150" s="348"/>
    </row>
    <row r="151" spans="1:31" s="164" customFormat="1" ht="61.5" customHeight="1">
      <c r="A151" s="204"/>
      <c r="B151" s="224"/>
      <c r="C151" s="228"/>
      <c r="D151" s="192"/>
      <c r="E151" s="193"/>
      <c r="F151" s="224"/>
      <c r="G151" s="372"/>
      <c r="H151" s="332"/>
      <c r="I151" s="360">
        <v>11</v>
      </c>
      <c r="J151" s="755" t="s">
        <v>352</v>
      </c>
      <c r="K151" s="756" t="s">
        <v>353</v>
      </c>
      <c r="L151" s="388"/>
      <c r="M151" s="348" t="s">
        <v>350</v>
      </c>
      <c r="N151" s="348" t="s">
        <v>63</v>
      </c>
      <c r="O151" s="348" t="s">
        <v>63</v>
      </c>
      <c r="P151" s="348">
        <v>1</v>
      </c>
      <c r="Q151" s="669">
        <v>100000</v>
      </c>
      <c r="R151" s="348">
        <v>2</v>
      </c>
      <c r="S151" s="669">
        <v>200000</v>
      </c>
      <c r="T151" s="348">
        <v>2</v>
      </c>
      <c r="U151" s="669">
        <v>250000</v>
      </c>
      <c r="V151" s="348">
        <v>2</v>
      </c>
      <c r="W151" s="669">
        <v>300000</v>
      </c>
      <c r="X151" s="348">
        <v>2</v>
      </c>
      <c r="Y151" s="669">
        <v>300000</v>
      </c>
      <c r="Z151" s="669"/>
      <c r="AA151" s="669"/>
      <c r="AB151" s="348"/>
      <c r="AC151" s="669"/>
      <c r="AD151" s="348"/>
      <c r="AE151" s="348"/>
    </row>
    <row r="152" spans="1:31" s="164" customFormat="1" ht="30" customHeight="1">
      <c r="A152" s="204"/>
      <c r="B152" s="224"/>
      <c r="C152" s="228"/>
      <c r="D152" s="192"/>
      <c r="E152" s="193"/>
      <c r="F152" s="224"/>
      <c r="G152" s="372"/>
      <c r="H152" s="332"/>
      <c r="I152" s="353"/>
      <c r="J152" s="374"/>
      <c r="K152" s="756" t="s">
        <v>354</v>
      </c>
      <c r="L152" s="388"/>
      <c r="M152" s="348" t="s">
        <v>123</v>
      </c>
      <c r="N152" s="348" t="s">
        <v>63</v>
      </c>
      <c r="O152" s="348" t="s">
        <v>63</v>
      </c>
      <c r="P152" s="348">
        <v>20</v>
      </c>
      <c r="Q152" s="669">
        <v>0</v>
      </c>
      <c r="R152" s="348">
        <v>20</v>
      </c>
      <c r="S152" s="669">
        <v>0</v>
      </c>
      <c r="T152" s="348">
        <v>20</v>
      </c>
      <c r="U152" s="669">
        <v>0</v>
      </c>
      <c r="V152" s="348">
        <v>20</v>
      </c>
      <c r="W152" s="669">
        <v>0</v>
      </c>
      <c r="X152" s="348">
        <v>20</v>
      </c>
      <c r="Y152" s="669">
        <v>0</v>
      </c>
      <c r="Z152" s="669"/>
      <c r="AA152" s="669"/>
      <c r="AB152" s="348"/>
      <c r="AC152" s="669"/>
      <c r="AD152" s="348"/>
      <c r="AE152" s="348"/>
    </row>
    <row r="153" spans="1:31" s="164" customFormat="1" ht="40.5" customHeight="1">
      <c r="A153" s="204"/>
      <c r="B153" s="224"/>
      <c r="C153" s="228"/>
      <c r="D153" s="192"/>
      <c r="E153" s="909"/>
      <c r="F153" s="344"/>
      <c r="G153" s="372"/>
      <c r="H153" s="332"/>
      <c r="I153" s="353">
        <v>12</v>
      </c>
      <c r="J153" s="374" t="s">
        <v>355</v>
      </c>
      <c r="K153" s="411" t="s">
        <v>356</v>
      </c>
      <c r="L153" s="388"/>
      <c r="M153" s="348" t="s">
        <v>196</v>
      </c>
      <c r="N153" s="672" t="s">
        <v>63</v>
      </c>
      <c r="O153" s="672" t="s">
        <v>63</v>
      </c>
      <c r="P153" s="670">
        <v>185000</v>
      </c>
      <c r="Q153" s="670">
        <v>250000</v>
      </c>
      <c r="R153" s="670">
        <v>130000</v>
      </c>
      <c r="S153" s="670">
        <v>300000</v>
      </c>
      <c r="T153" s="670">
        <v>200000</v>
      </c>
      <c r="U153" s="670">
        <v>300000</v>
      </c>
      <c r="V153" s="670">
        <v>200000</v>
      </c>
      <c r="W153" s="670">
        <v>300000</v>
      </c>
      <c r="X153" s="670">
        <v>200000</v>
      </c>
      <c r="Y153" s="670">
        <v>300000</v>
      </c>
      <c r="Z153" s="670"/>
      <c r="AA153" s="669"/>
      <c r="AB153" s="348"/>
      <c r="AC153" s="669"/>
      <c r="AD153" s="348"/>
      <c r="AE153" s="348"/>
    </row>
    <row r="154" spans="1:31" s="164" customFormat="1" ht="40.5" customHeight="1">
      <c r="A154" s="204"/>
      <c r="B154" s="224"/>
      <c r="C154" s="228"/>
      <c r="D154" s="192"/>
      <c r="E154" s="909"/>
      <c r="F154" s="344"/>
      <c r="G154" s="735"/>
      <c r="H154" s="332"/>
      <c r="I154" s="353">
        <v>13</v>
      </c>
      <c r="J154" s="374" t="s">
        <v>357</v>
      </c>
      <c r="K154" s="411" t="s">
        <v>358</v>
      </c>
      <c r="L154" s="388"/>
      <c r="M154" s="348" t="s">
        <v>42</v>
      </c>
      <c r="N154" s="672" t="s">
        <v>63</v>
      </c>
      <c r="O154" s="672" t="s">
        <v>63</v>
      </c>
      <c r="P154" s="348">
        <v>4</v>
      </c>
      <c r="Q154" s="669">
        <v>400000</v>
      </c>
      <c r="R154" s="348">
        <v>4</v>
      </c>
      <c r="S154" s="669">
        <v>500000</v>
      </c>
      <c r="T154" s="348">
        <v>4</v>
      </c>
      <c r="U154" s="669">
        <v>600000</v>
      </c>
      <c r="V154" s="348">
        <v>4</v>
      </c>
      <c r="W154" s="669">
        <v>600000</v>
      </c>
      <c r="X154" s="669">
        <v>4</v>
      </c>
      <c r="Y154" s="669">
        <v>600000</v>
      </c>
      <c r="Z154" s="669"/>
      <c r="AA154" s="669" t="s">
        <v>359</v>
      </c>
      <c r="AB154" s="348"/>
      <c r="AC154" s="669"/>
      <c r="AD154" s="348"/>
      <c r="AE154" s="348"/>
    </row>
    <row r="155" spans="1:31" s="504" customFormat="1" ht="51.75" customHeight="1">
      <c r="A155" s="617"/>
      <c r="B155" s="618"/>
      <c r="C155" s="619"/>
      <c r="D155" s="620"/>
      <c r="E155" s="909"/>
      <c r="F155" s="632"/>
      <c r="G155" s="736"/>
      <c r="H155" s="634"/>
      <c r="I155" s="353">
        <v>14</v>
      </c>
      <c r="J155" s="757" t="s">
        <v>360</v>
      </c>
      <c r="K155" s="758" t="s">
        <v>361</v>
      </c>
      <c r="L155" s="759"/>
      <c r="M155" s="320" t="s">
        <v>350</v>
      </c>
      <c r="N155" s="320">
        <v>1</v>
      </c>
      <c r="O155" s="680">
        <v>100000</v>
      </c>
      <c r="P155" s="320">
        <v>1</v>
      </c>
      <c r="Q155" s="680">
        <v>100000</v>
      </c>
      <c r="R155" s="320" t="s">
        <v>63</v>
      </c>
      <c r="S155" s="680" t="s">
        <v>63</v>
      </c>
      <c r="T155" s="320" t="s">
        <v>63</v>
      </c>
      <c r="U155" s="680" t="s">
        <v>63</v>
      </c>
      <c r="V155" s="320" t="s">
        <v>63</v>
      </c>
      <c r="W155" s="680" t="s">
        <v>63</v>
      </c>
      <c r="X155" s="680" t="s">
        <v>63</v>
      </c>
      <c r="Y155" s="680" t="s">
        <v>63</v>
      </c>
      <c r="Z155" s="680"/>
      <c r="AA155" s="680"/>
      <c r="AB155" s="320" t="e">
        <f>(N155+P155+R155+T155+V155)</f>
        <v>#VALUE!</v>
      </c>
      <c r="AC155" s="770" t="e">
        <f>(O155+Q155+S155+U155+W155)</f>
        <v>#VALUE!</v>
      </c>
      <c r="AD155" s="320" t="s">
        <v>57</v>
      </c>
      <c r="AE155" s="320" t="s">
        <v>193</v>
      </c>
    </row>
    <row r="156" spans="1:31" s="164" customFormat="1" ht="51.75" customHeight="1">
      <c r="A156" s="204"/>
      <c r="B156" s="224"/>
      <c r="C156" s="228"/>
      <c r="D156" s="192"/>
      <c r="E156" s="909"/>
      <c r="F156" s="344"/>
      <c r="G156" s="737"/>
      <c r="H156" s="332"/>
      <c r="I156" s="353">
        <v>15</v>
      </c>
      <c r="J156" s="374" t="s">
        <v>362</v>
      </c>
      <c r="K156" s="411" t="s">
        <v>363</v>
      </c>
      <c r="L156" s="388"/>
      <c r="M156" s="348" t="s">
        <v>196</v>
      </c>
      <c r="N156" s="672" t="s">
        <v>63</v>
      </c>
      <c r="O156" s="672" t="s">
        <v>63</v>
      </c>
      <c r="P156" s="348"/>
      <c r="Q156" s="669">
        <v>900000</v>
      </c>
      <c r="R156" s="391">
        <v>40000</v>
      </c>
      <c r="S156" s="669">
        <v>1500000</v>
      </c>
      <c r="T156" s="391">
        <v>1540000</v>
      </c>
      <c r="U156" s="669">
        <v>2000000</v>
      </c>
      <c r="V156" s="391">
        <v>1800000</v>
      </c>
      <c r="W156" s="669">
        <v>2200000</v>
      </c>
      <c r="X156" s="669" t="s">
        <v>364</v>
      </c>
      <c r="Y156" s="669">
        <v>2500000</v>
      </c>
      <c r="Z156" s="669"/>
      <c r="AA156" s="669"/>
      <c r="AB156" s="348"/>
      <c r="AC156" s="669"/>
      <c r="AD156" s="348"/>
      <c r="AE156" s="348"/>
    </row>
    <row r="157" spans="1:31" s="164" customFormat="1" ht="72" customHeight="1">
      <c r="A157" s="204"/>
      <c r="B157" s="224"/>
      <c r="C157" s="228"/>
      <c r="D157" s="192"/>
      <c r="E157" s="909"/>
      <c r="F157" s="344"/>
      <c r="G157" s="369"/>
      <c r="H157" s="332"/>
      <c r="I157" s="353">
        <v>16</v>
      </c>
      <c r="J157" s="374" t="s">
        <v>365</v>
      </c>
      <c r="K157" s="411" t="s">
        <v>366</v>
      </c>
      <c r="L157" s="388"/>
      <c r="M157" s="348" t="s">
        <v>367</v>
      </c>
      <c r="N157" s="672" t="s">
        <v>63</v>
      </c>
      <c r="O157" s="672" t="s">
        <v>63</v>
      </c>
      <c r="P157" s="348">
        <v>1</v>
      </c>
      <c r="Q157" s="669">
        <v>1500000</v>
      </c>
      <c r="R157" s="391">
        <v>824600</v>
      </c>
      <c r="S157" s="669">
        <v>2000000</v>
      </c>
      <c r="T157" s="348" t="s">
        <v>63</v>
      </c>
      <c r="U157" s="669" t="s">
        <v>63</v>
      </c>
      <c r="V157" s="348" t="s">
        <v>63</v>
      </c>
      <c r="W157" s="669" t="s">
        <v>63</v>
      </c>
      <c r="X157" s="669" t="s">
        <v>63</v>
      </c>
      <c r="Y157" s="669" t="s">
        <v>63</v>
      </c>
      <c r="Z157" s="669"/>
      <c r="AA157" s="669"/>
      <c r="AB157" s="348" t="e">
        <f>(N157+P157+R157+T157+V157)</f>
        <v>#VALUE!</v>
      </c>
      <c r="AC157" s="769" t="e">
        <f>(O157+Q157+S157+U157+W157)</f>
        <v>#VALUE!</v>
      </c>
      <c r="AD157" s="348" t="s">
        <v>57</v>
      </c>
      <c r="AE157" s="348" t="s">
        <v>193</v>
      </c>
    </row>
    <row r="158" spans="1:31" s="164" customFormat="1" ht="51" customHeight="1">
      <c r="A158" s="204"/>
      <c r="B158" s="224"/>
      <c r="C158" s="228"/>
      <c r="D158" s="192"/>
      <c r="E158" s="193"/>
      <c r="F158" s="224"/>
      <c r="G158" s="372"/>
      <c r="H158" s="332"/>
      <c r="I158" s="353">
        <v>17</v>
      </c>
      <c r="J158" s="374" t="s">
        <v>368</v>
      </c>
      <c r="K158" s="411" t="s">
        <v>369</v>
      </c>
      <c r="L158" s="388"/>
      <c r="M158" s="348" t="s">
        <v>196</v>
      </c>
      <c r="N158" s="348" t="s">
        <v>63</v>
      </c>
      <c r="O158" s="669">
        <v>275017</v>
      </c>
      <c r="P158" s="348" t="s">
        <v>63</v>
      </c>
      <c r="Q158" s="669" t="s">
        <v>63</v>
      </c>
      <c r="R158" s="669" t="s">
        <v>63</v>
      </c>
      <c r="S158" s="669" t="s">
        <v>63</v>
      </c>
      <c r="T158" s="669" t="s">
        <v>63</v>
      </c>
      <c r="U158" s="669" t="s">
        <v>63</v>
      </c>
      <c r="V158" s="669" t="s">
        <v>63</v>
      </c>
      <c r="W158" s="669" t="s">
        <v>63</v>
      </c>
      <c r="X158" s="669" t="s">
        <v>63</v>
      </c>
      <c r="Y158" s="669" t="s">
        <v>63</v>
      </c>
      <c r="Z158" s="669"/>
      <c r="AA158" s="669"/>
      <c r="AB158" s="348"/>
      <c r="AC158" s="669"/>
      <c r="AD158" s="348"/>
      <c r="AE158" s="348"/>
    </row>
    <row r="159" spans="1:31" s="164" customFormat="1" ht="51" customHeight="1">
      <c r="A159" s="204"/>
      <c r="B159" s="224"/>
      <c r="C159" s="228"/>
      <c r="D159" s="192"/>
      <c r="E159" s="193"/>
      <c r="F159" s="224"/>
      <c r="G159" s="372"/>
      <c r="H159" s="332"/>
      <c r="I159" s="353">
        <v>18</v>
      </c>
      <c r="J159" s="374" t="s">
        <v>370</v>
      </c>
      <c r="K159" s="411" t="s">
        <v>369</v>
      </c>
      <c r="L159" s="388"/>
      <c r="M159" s="348" t="s">
        <v>196</v>
      </c>
      <c r="N159" s="348" t="s">
        <v>63</v>
      </c>
      <c r="O159" s="669" t="s">
        <v>63</v>
      </c>
      <c r="P159" s="348" t="s">
        <v>63</v>
      </c>
      <c r="Q159" s="669" t="s">
        <v>63</v>
      </c>
      <c r="R159" s="669" t="s">
        <v>63</v>
      </c>
      <c r="S159" s="669" t="s">
        <v>63</v>
      </c>
      <c r="T159" s="391">
        <v>915000</v>
      </c>
      <c r="U159" s="669">
        <v>2200000</v>
      </c>
      <c r="V159" s="391">
        <v>1016000</v>
      </c>
      <c r="W159" s="669">
        <v>2200000</v>
      </c>
      <c r="X159" s="391">
        <v>1017000</v>
      </c>
      <c r="Y159" s="669">
        <v>2200000</v>
      </c>
      <c r="Z159" s="669"/>
      <c r="AA159" s="669"/>
      <c r="AB159" s="348"/>
      <c r="AC159" s="669"/>
      <c r="AD159" s="348"/>
      <c r="AE159" s="348"/>
    </row>
    <row r="160" spans="1:31" s="164" customFormat="1" ht="29.25" customHeight="1">
      <c r="A160" s="204"/>
      <c r="B160" s="224"/>
      <c r="C160" s="228"/>
      <c r="D160" s="192"/>
      <c r="E160" s="193"/>
      <c r="F160" s="224"/>
      <c r="G160" s="372"/>
      <c r="H160" s="332"/>
      <c r="I160" s="353">
        <v>19</v>
      </c>
      <c r="J160" s="374" t="s">
        <v>371</v>
      </c>
      <c r="K160" s="411" t="s">
        <v>372</v>
      </c>
      <c r="L160" s="388"/>
      <c r="M160" s="348" t="s">
        <v>373</v>
      </c>
      <c r="N160" s="669">
        <v>0</v>
      </c>
      <c r="O160" s="669">
        <v>0</v>
      </c>
      <c r="P160" s="348">
        <v>13.2</v>
      </c>
      <c r="Q160" s="669">
        <v>100000</v>
      </c>
      <c r="R160" s="348" t="s">
        <v>63</v>
      </c>
      <c r="S160" s="669" t="s">
        <v>63</v>
      </c>
      <c r="T160" s="348" t="s">
        <v>63</v>
      </c>
      <c r="U160" s="669" t="s">
        <v>63</v>
      </c>
      <c r="V160" s="348" t="s">
        <v>63</v>
      </c>
      <c r="W160" s="669" t="s">
        <v>63</v>
      </c>
      <c r="X160" s="669"/>
      <c r="Y160" s="669"/>
      <c r="Z160" s="669"/>
      <c r="AA160" s="669"/>
      <c r="AB160" s="348" t="e">
        <f>(N160+P160+R160+T160+V160)</f>
        <v>#VALUE!</v>
      </c>
      <c r="AC160" s="769" t="e">
        <f>(O160+Q160+S160+U160+W160)</f>
        <v>#VALUE!</v>
      </c>
      <c r="AD160" s="348" t="s">
        <v>57</v>
      </c>
      <c r="AE160" s="348" t="s">
        <v>193</v>
      </c>
    </row>
    <row r="161" spans="1:31" s="164" customFormat="1" ht="27.75" customHeight="1">
      <c r="A161" s="204"/>
      <c r="B161" s="224"/>
      <c r="C161" s="228"/>
      <c r="D161" s="192"/>
      <c r="E161" s="193"/>
      <c r="F161" s="224"/>
      <c r="G161" s="372"/>
      <c r="H161" s="332"/>
      <c r="I161" s="353">
        <v>20</v>
      </c>
      <c r="J161" s="374" t="s">
        <v>374</v>
      </c>
      <c r="K161" s="411" t="s">
        <v>375</v>
      </c>
      <c r="L161" s="388"/>
      <c r="M161" s="348" t="s">
        <v>373</v>
      </c>
      <c r="N161" s="669" t="s">
        <v>63</v>
      </c>
      <c r="O161" s="669" t="s">
        <v>63</v>
      </c>
      <c r="P161" s="348" t="s">
        <v>63</v>
      </c>
      <c r="Q161" s="669" t="s">
        <v>63</v>
      </c>
      <c r="R161" s="391">
        <v>9</v>
      </c>
      <c r="S161" s="669">
        <v>100000</v>
      </c>
      <c r="T161" s="348">
        <v>9</v>
      </c>
      <c r="U161" s="669">
        <v>150000</v>
      </c>
      <c r="V161" s="348">
        <v>9</v>
      </c>
      <c r="W161" s="669">
        <v>150000</v>
      </c>
      <c r="X161" s="669">
        <v>9</v>
      </c>
      <c r="Y161" s="669">
        <v>150000</v>
      </c>
      <c r="Z161" s="669"/>
      <c r="AA161" s="669"/>
      <c r="AB161" s="348"/>
      <c r="AC161" s="769"/>
      <c r="AD161" s="348"/>
      <c r="AE161" s="348"/>
    </row>
    <row r="162" spans="1:31" s="164" customFormat="1" ht="36.75" customHeight="1">
      <c r="A162" s="204"/>
      <c r="B162" s="224"/>
      <c r="C162" s="228"/>
      <c r="D162" s="192"/>
      <c r="E162" s="193"/>
      <c r="F162" s="224"/>
      <c r="G162" s="372"/>
      <c r="H162" s="332"/>
      <c r="I162" s="353">
        <v>21</v>
      </c>
      <c r="J162" s="374" t="s">
        <v>376</v>
      </c>
      <c r="K162" s="411" t="s">
        <v>377</v>
      </c>
      <c r="L162" s="388"/>
      <c r="M162" s="348" t="s">
        <v>219</v>
      </c>
      <c r="N162" s="669" t="s">
        <v>63</v>
      </c>
      <c r="O162" s="669" t="s">
        <v>63</v>
      </c>
      <c r="P162" s="669" t="s">
        <v>63</v>
      </c>
      <c r="Q162" s="669" t="s">
        <v>63</v>
      </c>
      <c r="R162" s="391">
        <v>50</v>
      </c>
      <c r="S162" s="669">
        <v>80000</v>
      </c>
      <c r="T162" s="391">
        <v>50</v>
      </c>
      <c r="U162" s="669">
        <v>50000</v>
      </c>
      <c r="V162" s="391">
        <v>50</v>
      </c>
      <c r="W162" s="669">
        <v>50000</v>
      </c>
      <c r="X162" s="391">
        <v>50</v>
      </c>
      <c r="Y162" s="669">
        <v>50000</v>
      </c>
      <c r="Z162" s="669"/>
      <c r="AA162" s="669"/>
      <c r="AB162" s="348"/>
      <c r="AC162" s="769"/>
      <c r="AD162" s="348"/>
      <c r="AE162" s="348"/>
    </row>
    <row r="163" spans="1:31" s="504" customFormat="1" ht="27.75" customHeight="1">
      <c r="A163" s="617"/>
      <c r="B163" s="618"/>
      <c r="C163" s="619"/>
      <c r="D163" s="620"/>
      <c r="E163" s="621"/>
      <c r="F163" s="618"/>
      <c r="G163" s="623"/>
      <c r="H163" s="634"/>
      <c r="I163" s="353">
        <v>22</v>
      </c>
      <c r="J163" s="633" t="s">
        <v>378</v>
      </c>
      <c r="K163" s="759" t="s">
        <v>379</v>
      </c>
      <c r="L163" s="759"/>
      <c r="M163" s="320" t="s">
        <v>380</v>
      </c>
      <c r="N163" s="669" t="s">
        <v>63</v>
      </c>
      <c r="O163" s="680">
        <v>150000</v>
      </c>
      <c r="P163" s="681" t="s">
        <v>63</v>
      </c>
      <c r="Q163" s="681" t="s">
        <v>63</v>
      </c>
      <c r="R163" s="681" t="s">
        <v>63</v>
      </c>
      <c r="S163" s="681" t="s">
        <v>63</v>
      </c>
      <c r="T163" s="681" t="s">
        <v>63</v>
      </c>
      <c r="U163" s="681" t="s">
        <v>63</v>
      </c>
      <c r="V163" s="681" t="s">
        <v>63</v>
      </c>
      <c r="W163" s="681" t="s">
        <v>63</v>
      </c>
      <c r="X163" s="681" t="s">
        <v>63</v>
      </c>
      <c r="Y163" s="681" t="s">
        <v>63</v>
      </c>
      <c r="Z163" s="681"/>
      <c r="AA163" s="680"/>
      <c r="AB163" s="320" t="e">
        <f>(N163+P163+R163+T163+V163)</f>
        <v>#VALUE!</v>
      </c>
      <c r="AC163" s="770" t="e">
        <f>(O163+Q163+S163+U163+W163)</f>
        <v>#VALUE!</v>
      </c>
      <c r="AD163" s="320" t="s">
        <v>57</v>
      </c>
      <c r="AE163" s="320" t="s">
        <v>193</v>
      </c>
    </row>
    <row r="164" spans="1:31" s="164" customFormat="1" ht="24" customHeight="1">
      <c r="A164" s="204"/>
      <c r="B164" s="224"/>
      <c r="C164" s="228"/>
      <c r="D164" s="192"/>
      <c r="E164" s="193"/>
      <c r="F164" s="224"/>
      <c r="G164" s="372"/>
      <c r="H164" s="332"/>
      <c r="I164" s="353">
        <v>24</v>
      </c>
      <c r="J164" s="345" t="s">
        <v>381</v>
      </c>
      <c r="K164" s="388" t="s">
        <v>382</v>
      </c>
      <c r="L164" s="388"/>
      <c r="M164" s="348"/>
      <c r="N164" s="348"/>
      <c r="O164" s="669"/>
      <c r="P164" s="348"/>
      <c r="Q164" s="669"/>
      <c r="R164" s="348"/>
      <c r="S164" s="669"/>
      <c r="T164" s="348"/>
      <c r="U164" s="669"/>
      <c r="V164" s="348"/>
      <c r="W164" s="669"/>
      <c r="X164" s="669"/>
      <c r="Y164" s="669"/>
      <c r="Z164" s="669"/>
      <c r="AA164" s="669"/>
      <c r="AB164" s="348"/>
      <c r="AC164" s="769"/>
      <c r="AD164" s="348"/>
      <c r="AE164" s="348"/>
    </row>
    <row r="165" spans="1:31" s="164" customFormat="1" ht="36" customHeight="1">
      <c r="A165" s="204"/>
      <c r="B165" s="224"/>
      <c r="C165" s="228"/>
      <c r="D165" s="192"/>
      <c r="E165" s="193"/>
      <c r="F165" s="224"/>
      <c r="G165" s="372"/>
      <c r="H165" s="332"/>
      <c r="I165" s="353">
        <v>25</v>
      </c>
      <c r="J165" s="345" t="s">
        <v>383</v>
      </c>
      <c r="K165" s="388" t="s">
        <v>384</v>
      </c>
      <c r="L165" s="388"/>
      <c r="M165" s="348"/>
      <c r="N165" s="348"/>
      <c r="O165" s="669"/>
      <c r="P165" s="348"/>
      <c r="Q165" s="669"/>
      <c r="R165" s="348"/>
      <c r="S165" s="669"/>
      <c r="T165" s="348"/>
      <c r="U165" s="669"/>
      <c r="V165" s="348"/>
      <c r="W165" s="669"/>
      <c r="X165" s="669"/>
      <c r="Y165" s="669"/>
      <c r="Z165" s="669"/>
      <c r="AA165" s="669"/>
      <c r="AB165" s="348"/>
      <c r="AC165" s="769"/>
      <c r="AD165" s="348"/>
      <c r="AE165" s="348"/>
    </row>
    <row r="166" spans="1:31" s="164" customFormat="1" ht="36" customHeight="1">
      <c r="A166" s="204"/>
      <c r="B166" s="224"/>
      <c r="C166" s="228"/>
      <c r="D166" s="192"/>
      <c r="E166" s="193"/>
      <c r="F166" s="224"/>
      <c r="G166" s="372"/>
      <c r="H166" s="332"/>
      <c r="I166" s="353">
        <v>26</v>
      </c>
      <c r="J166" s="345"/>
      <c r="K166" s="388"/>
      <c r="L166" s="388"/>
      <c r="M166" s="348"/>
      <c r="N166" s="348"/>
      <c r="O166" s="669"/>
      <c r="P166" s="348"/>
      <c r="Q166" s="669"/>
      <c r="R166" s="348"/>
      <c r="S166" s="669"/>
      <c r="T166" s="348"/>
      <c r="U166" s="669"/>
      <c r="V166" s="348"/>
      <c r="W166" s="669"/>
      <c r="X166" s="669"/>
      <c r="Y166" s="669"/>
      <c r="Z166" s="669"/>
      <c r="AA166" s="669"/>
      <c r="AB166" s="348"/>
      <c r="AC166" s="769"/>
      <c r="AD166" s="348"/>
      <c r="AE166" s="348"/>
    </row>
    <row r="167" spans="1:31" s="164" customFormat="1" ht="24" customHeight="1">
      <c r="A167" s="204"/>
      <c r="B167" s="224"/>
      <c r="C167" s="228"/>
      <c r="D167" s="192"/>
      <c r="E167" s="193"/>
      <c r="F167" s="224"/>
      <c r="G167" s="372"/>
      <c r="H167" s="332"/>
      <c r="I167" s="353"/>
      <c r="J167" s="345"/>
      <c r="K167" s="388"/>
      <c r="L167" s="388"/>
      <c r="M167" s="348"/>
      <c r="N167" s="348"/>
      <c r="O167" s="669"/>
      <c r="P167" s="348"/>
      <c r="Q167" s="669"/>
      <c r="R167" s="348"/>
      <c r="S167" s="669"/>
      <c r="T167" s="348"/>
      <c r="U167" s="669"/>
      <c r="V167" s="348"/>
      <c r="W167" s="669"/>
      <c r="X167" s="669"/>
      <c r="Y167" s="669"/>
      <c r="Z167" s="669"/>
      <c r="AA167" s="669"/>
      <c r="AB167" s="348"/>
      <c r="AC167" s="769"/>
      <c r="AD167" s="348"/>
      <c r="AE167" s="348"/>
    </row>
    <row r="168" spans="1:31" s="164" customFormat="1" ht="40.5" customHeight="1">
      <c r="A168" s="204"/>
      <c r="B168" s="224"/>
      <c r="C168" s="228"/>
      <c r="D168" s="192"/>
      <c r="E168" s="193"/>
      <c r="F168" s="224"/>
      <c r="G168" s="372"/>
      <c r="H168" s="332"/>
      <c r="I168" s="898" t="s">
        <v>385</v>
      </c>
      <c r="J168" s="899"/>
      <c r="K168" s="433"/>
      <c r="L168" s="433"/>
      <c r="M168" s="449"/>
      <c r="N168" s="760"/>
      <c r="O168" s="760">
        <f>SUM(O169:O181)</f>
        <v>16176889</v>
      </c>
      <c r="P168" s="760"/>
      <c r="Q168" s="760">
        <f>SUM(Q169:Q181)</f>
        <v>9831000</v>
      </c>
      <c r="R168" s="760"/>
      <c r="S168" s="760">
        <f>SUM(S169:S181)</f>
        <v>4900000</v>
      </c>
      <c r="T168" s="760"/>
      <c r="U168" s="760">
        <f>SUM(U169:U181)</f>
        <v>18270000</v>
      </c>
      <c r="V168" s="760"/>
      <c r="W168" s="760">
        <f>SUM(W169:W181)</f>
        <v>9950000</v>
      </c>
      <c r="X168" s="760"/>
      <c r="Y168" s="760">
        <f>SUM(Y169:Y181)</f>
        <v>10120000</v>
      </c>
      <c r="Z168" s="760"/>
      <c r="AA168" s="760"/>
      <c r="AB168" s="760">
        <f t="shared" ref="AB168:AC172" si="7">(N168+P168+R168+T168+V168)</f>
        <v>0</v>
      </c>
      <c r="AC168" s="760">
        <f t="shared" si="7"/>
        <v>59127889</v>
      </c>
      <c r="AD168" s="449" t="s">
        <v>57</v>
      </c>
      <c r="AE168" s="450" t="s">
        <v>193</v>
      </c>
    </row>
    <row r="169" spans="1:31" s="164" customFormat="1" ht="30" customHeight="1">
      <c r="A169" s="204"/>
      <c r="B169" s="224"/>
      <c r="C169" s="228"/>
      <c r="D169" s="192"/>
      <c r="E169" s="193"/>
      <c r="F169" s="224"/>
      <c r="G169" s="372"/>
      <c r="H169" s="332"/>
      <c r="I169" s="353">
        <v>1</v>
      </c>
      <c r="J169" s="374" t="s">
        <v>386</v>
      </c>
      <c r="K169" s="411" t="s">
        <v>387</v>
      </c>
      <c r="L169" s="388"/>
      <c r="M169" s="348" t="s">
        <v>97</v>
      </c>
      <c r="N169" s="348">
        <v>1</v>
      </c>
      <c r="O169" s="669">
        <v>4402964</v>
      </c>
      <c r="P169" s="435" t="s">
        <v>63</v>
      </c>
      <c r="Q169" s="435" t="s">
        <v>63</v>
      </c>
      <c r="R169" s="435" t="s">
        <v>63</v>
      </c>
      <c r="S169" s="669" t="s">
        <v>63</v>
      </c>
      <c r="T169" s="669" t="s">
        <v>63</v>
      </c>
      <c r="U169" s="669" t="s">
        <v>63</v>
      </c>
      <c r="V169" s="669" t="s">
        <v>63</v>
      </c>
      <c r="W169" s="669" t="s">
        <v>63</v>
      </c>
      <c r="X169" s="669" t="s">
        <v>63</v>
      </c>
      <c r="Y169" s="669" t="s">
        <v>63</v>
      </c>
      <c r="Z169" s="669"/>
      <c r="AA169" s="725" t="s">
        <v>388</v>
      </c>
      <c r="AB169" s="348" t="e">
        <f t="shared" si="7"/>
        <v>#VALUE!</v>
      </c>
      <c r="AC169" s="769" t="e">
        <f t="shared" si="7"/>
        <v>#VALUE!</v>
      </c>
      <c r="AD169" s="348" t="s">
        <v>57</v>
      </c>
      <c r="AE169" s="348" t="s">
        <v>193</v>
      </c>
    </row>
    <row r="170" spans="1:31" s="164" customFormat="1" ht="72.75" customHeight="1">
      <c r="A170" s="204"/>
      <c r="B170" s="224"/>
      <c r="C170" s="228"/>
      <c r="D170" s="192"/>
      <c r="E170" s="193"/>
      <c r="F170" s="224"/>
      <c r="G170" s="372"/>
      <c r="H170" s="332"/>
      <c r="I170" s="353">
        <v>2</v>
      </c>
      <c r="J170" s="374" t="s">
        <v>389</v>
      </c>
      <c r="K170" s="411" t="s">
        <v>390</v>
      </c>
      <c r="L170" s="388"/>
      <c r="M170" s="348" t="s">
        <v>97</v>
      </c>
      <c r="N170" s="348">
        <v>1</v>
      </c>
      <c r="O170" s="669">
        <v>727712</v>
      </c>
      <c r="P170" s="672">
        <v>1</v>
      </c>
      <c r="Q170" s="669">
        <v>500000</v>
      </c>
      <c r="R170" s="435" t="s">
        <v>63</v>
      </c>
      <c r="S170" s="669" t="s">
        <v>63</v>
      </c>
      <c r="T170" s="669" t="s">
        <v>63</v>
      </c>
      <c r="U170" s="669" t="s">
        <v>63</v>
      </c>
      <c r="V170" s="669" t="s">
        <v>63</v>
      </c>
      <c r="W170" s="669" t="s">
        <v>63</v>
      </c>
      <c r="X170" s="669" t="s">
        <v>63</v>
      </c>
      <c r="Y170" s="669" t="s">
        <v>63</v>
      </c>
      <c r="Z170" s="669"/>
      <c r="AA170" s="725" t="s">
        <v>388</v>
      </c>
      <c r="AB170" s="348" t="e">
        <f t="shared" si="7"/>
        <v>#VALUE!</v>
      </c>
      <c r="AC170" s="769" t="e">
        <f t="shared" si="7"/>
        <v>#VALUE!</v>
      </c>
      <c r="AD170" s="348" t="s">
        <v>57</v>
      </c>
      <c r="AE170" s="348" t="s">
        <v>193</v>
      </c>
    </row>
    <row r="171" spans="1:31" s="164" customFormat="1" ht="72" customHeight="1">
      <c r="A171" s="204"/>
      <c r="B171" s="224"/>
      <c r="C171" s="228"/>
      <c r="D171" s="192"/>
      <c r="E171" s="193"/>
      <c r="F171" s="224"/>
      <c r="G171" s="372"/>
      <c r="H171" s="332"/>
      <c r="I171" s="353">
        <v>3</v>
      </c>
      <c r="J171" s="374" t="s">
        <v>391</v>
      </c>
      <c r="K171" s="411" t="s">
        <v>390</v>
      </c>
      <c r="L171" s="388"/>
      <c r="M171" s="348" t="s">
        <v>97</v>
      </c>
      <c r="N171" s="435" t="s">
        <v>63</v>
      </c>
      <c r="O171" s="435" t="s">
        <v>63</v>
      </c>
      <c r="P171" s="435" t="s">
        <v>63</v>
      </c>
      <c r="Q171" s="435" t="s">
        <v>63</v>
      </c>
      <c r="R171" s="435">
        <v>1</v>
      </c>
      <c r="S171" s="669">
        <v>900000</v>
      </c>
      <c r="T171" s="348">
        <v>1</v>
      </c>
      <c r="U171" s="669">
        <v>820000</v>
      </c>
      <c r="V171" s="348">
        <v>1</v>
      </c>
      <c r="W171" s="669">
        <v>850000</v>
      </c>
      <c r="X171" s="669">
        <v>1</v>
      </c>
      <c r="Y171" s="669">
        <v>900000</v>
      </c>
      <c r="Z171" s="669"/>
      <c r="AA171" s="725" t="s">
        <v>388</v>
      </c>
      <c r="AB171" s="348" t="e">
        <f t="shared" si="7"/>
        <v>#VALUE!</v>
      </c>
      <c r="AC171" s="769" t="e">
        <f t="shared" si="7"/>
        <v>#VALUE!</v>
      </c>
      <c r="AD171" s="348" t="s">
        <v>57</v>
      </c>
      <c r="AE171" s="348" t="s">
        <v>193</v>
      </c>
    </row>
    <row r="172" spans="1:31" s="164" customFormat="1" ht="36" customHeight="1">
      <c r="A172" s="204"/>
      <c r="B172" s="224"/>
      <c r="C172" s="228"/>
      <c r="D172" s="192"/>
      <c r="E172" s="193"/>
      <c r="F172" s="224"/>
      <c r="G172" s="372"/>
      <c r="H172" s="332"/>
      <c r="I172" s="353">
        <v>4</v>
      </c>
      <c r="J172" s="374" t="s">
        <v>392</v>
      </c>
      <c r="K172" s="411" t="s">
        <v>393</v>
      </c>
      <c r="L172" s="388"/>
      <c r="M172" s="348" t="s">
        <v>97</v>
      </c>
      <c r="N172" s="672" t="s">
        <v>63</v>
      </c>
      <c r="O172" s="669" t="s">
        <v>63</v>
      </c>
      <c r="P172" s="672" t="s">
        <v>63</v>
      </c>
      <c r="Q172" s="669" t="s">
        <v>63</v>
      </c>
      <c r="R172" s="435" t="s">
        <v>63</v>
      </c>
      <c r="S172" s="669" t="s">
        <v>63</v>
      </c>
      <c r="T172" s="672">
        <v>2</v>
      </c>
      <c r="U172" s="669">
        <v>1200000</v>
      </c>
      <c r="V172" s="672">
        <v>2</v>
      </c>
      <c r="W172" s="669">
        <v>1400000</v>
      </c>
      <c r="X172" s="672">
        <v>2</v>
      </c>
      <c r="Y172" s="669">
        <v>1600000</v>
      </c>
      <c r="Z172" s="669"/>
      <c r="AA172" s="669"/>
      <c r="AB172" s="656" t="e">
        <f t="shared" si="7"/>
        <v>#VALUE!</v>
      </c>
      <c r="AC172" s="656" t="e">
        <f t="shared" si="7"/>
        <v>#VALUE!</v>
      </c>
      <c r="AD172" s="348"/>
      <c r="AE172" s="348"/>
    </row>
    <row r="173" spans="1:31" s="164" customFormat="1" ht="36" customHeight="1">
      <c r="A173" s="204"/>
      <c r="B173" s="224"/>
      <c r="C173" s="228"/>
      <c r="D173" s="192"/>
      <c r="E173" s="193"/>
      <c r="F173" s="224"/>
      <c r="G173" s="372"/>
      <c r="H173" s="332"/>
      <c r="I173" s="353">
        <v>5</v>
      </c>
      <c r="J173" s="374" t="s">
        <v>394</v>
      </c>
      <c r="K173" s="411" t="s">
        <v>395</v>
      </c>
      <c r="L173" s="388"/>
      <c r="M173" s="348" t="s">
        <v>97</v>
      </c>
      <c r="N173" s="672" t="s">
        <v>63</v>
      </c>
      <c r="O173" s="672" t="s">
        <v>63</v>
      </c>
      <c r="P173" s="672" t="s">
        <v>63</v>
      </c>
      <c r="Q173" s="672" t="s">
        <v>63</v>
      </c>
      <c r="R173" s="672" t="s">
        <v>63</v>
      </c>
      <c r="S173" s="669" t="s">
        <v>63</v>
      </c>
      <c r="T173" s="672" t="s">
        <v>63</v>
      </c>
      <c r="U173" s="672" t="s">
        <v>63</v>
      </c>
      <c r="V173" s="672" t="s">
        <v>63</v>
      </c>
      <c r="W173" s="672" t="s">
        <v>63</v>
      </c>
      <c r="X173" s="672" t="s">
        <v>63</v>
      </c>
      <c r="Y173" s="672" t="s">
        <v>63</v>
      </c>
      <c r="Z173" s="669"/>
      <c r="AA173" s="669"/>
      <c r="AB173" s="656"/>
      <c r="AC173" s="656"/>
      <c r="AD173" s="348"/>
      <c r="AE173" s="348"/>
    </row>
    <row r="174" spans="1:31" s="164" customFormat="1" ht="36" customHeight="1">
      <c r="A174" s="204"/>
      <c r="B174" s="224"/>
      <c r="C174" s="228"/>
      <c r="D174" s="192"/>
      <c r="E174" s="193"/>
      <c r="F174" s="224"/>
      <c r="G174" s="372"/>
      <c r="H174" s="332"/>
      <c r="I174" s="353">
        <v>6</v>
      </c>
      <c r="J174" s="374" t="s">
        <v>396</v>
      </c>
      <c r="K174" s="411" t="s">
        <v>397</v>
      </c>
      <c r="L174" s="436"/>
      <c r="M174" s="348" t="s">
        <v>97</v>
      </c>
      <c r="N174" s="672" t="s">
        <v>63</v>
      </c>
      <c r="O174" s="672" t="s">
        <v>63</v>
      </c>
      <c r="P174" s="672" t="s">
        <v>63</v>
      </c>
      <c r="Q174" s="672" t="s">
        <v>63</v>
      </c>
      <c r="R174" s="672" t="s">
        <v>63</v>
      </c>
      <c r="S174" s="669" t="s">
        <v>63</v>
      </c>
      <c r="T174" s="672">
        <v>9</v>
      </c>
      <c r="U174" s="669">
        <v>10000000</v>
      </c>
      <c r="V174" s="672">
        <v>3</v>
      </c>
      <c r="W174" s="669">
        <v>1200000</v>
      </c>
      <c r="X174" s="672">
        <v>4</v>
      </c>
      <c r="Y174" s="669">
        <v>120000</v>
      </c>
      <c r="Z174" s="669"/>
      <c r="AA174" s="771" t="s">
        <v>398</v>
      </c>
      <c r="AB174" s="656" t="e">
        <f>(N174+P174+R174+T174+V174)</f>
        <v>#VALUE!</v>
      </c>
      <c r="AC174" s="656" t="e">
        <f>(O174+Q174+S174+U174+W174)</f>
        <v>#VALUE!</v>
      </c>
      <c r="AD174" s="348"/>
      <c r="AE174" s="348"/>
    </row>
    <row r="175" spans="1:31" s="164" customFormat="1" ht="59.1" customHeight="1">
      <c r="A175" s="204"/>
      <c r="B175" s="224"/>
      <c r="C175" s="228"/>
      <c r="D175" s="192"/>
      <c r="E175" s="193"/>
      <c r="F175" s="224"/>
      <c r="G175" s="372"/>
      <c r="H175" s="332"/>
      <c r="I175" s="353">
        <v>7</v>
      </c>
      <c r="J175" s="374" t="s">
        <v>399</v>
      </c>
      <c r="K175" s="411" t="s">
        <v>400</v>
      </c>
      <c r="L175" s="388"/>
      <c r="M175" s="348" t="s">
        <v>123</v>
      </c>
      <c r="N175" s="672" t="s">
        <v>63</v>
      </c>
      <c r="O175" s="670">
        <v>697400</v>
      </c>
      <c r="P175" s="672" t="s">
        <v>63</v>
      </c>
      <c r="Q175" s="670">
        <v>4827000</v>
      </c>
      <c r="R175" s="672">
        <v>11</v>
      </c>
      <c r="S175" s="669">
        <v>2000000</v>
      </c>
      <c r="T175" s="669">
        <v>10</v>
      </c>
      <c r="U175" s="669">
        <v>2500000</v>
      </c>
      <c r="V175" s="669">
        <v>11</v>
      </c>
      <c r="W175" s="669">
        <v>2500000</v>
      </c>
      <c r="X175" s="669">
        <v>8</v>
      </c>
      <c r="Y175" s="669">
        <v>2500000</v>
      </c>
      <c r="Z175" s="669"/>
      <c r="AA175" s="669"/>
      <c r="AB175" s="656"/>
      <c r="AC175" s="656"/>
      <c r="AD175" s="348"/>
      <c r="AE175" s="348"/>
    </row>
    <row r="176" spans="1:31" s="164" customFormat="1" ht="48" customHeight="1">
      <c r="A176" s="204"/>
      <c r="B176" s="224"/>
      <c r="C176" s="228"/>
      <c r="D176" s="192"/>
      <c r="E176" s="193"/>
      <c r="F176" s="224"/>
      <c r="G176" s="372"/>
      <c r="H176" s="332"/>
      <c r="I176" s="353">
        <v>8</v>
      </c>
      <c r="J176" s="374" t="s">
        <v>401</v>
      </c>
      <c r="K176" s="411" t="s">
        <v>402</v>
      </c>
      <c r="L176" s="388"/>
      <c r="M176" s="348"/>
      <c r="N176" s="672"/>
      <c r="O176" s="670">
        <v>60000</v>
      </c>
      <c r="P176" s="672" t="s">
        <v>63</v>
      </c>
      <c r="Q176" s="672" t="s">
        <v>63</v>
      </c>
      <c r="R176" s="672" t="s">
        <v>63</v>
      </c>
      <c r="S176" s="672" t="s">
        <v>63</v>
      </c>
      <c r="T176" s="672" t="s">
        <v>63</v>
      </c>
      <c r="U176" s="672" t="s">
        <v>63</v>
      </c>
      <c r="V176" s="672" t="s">
        <v>63</v>
      </c>
      <c r="W176" s="672" t="s">
        <v>63</v>
      </c>
      <c r="X176" s="672" t="s">
        <v>63</v>
      </c>
      <c r="Y176" s="672" t="s">
        <v>63</v>
      </c>
      <c r="Z176" s="669"/>
      <c r="AA176" s="669"/>
      <c r="AB176" s="656"/>
      <c r="AC176" s="656"/>
      <c r="AD176" s="348"/>
      <c r="AE176" s="348"/>
    </row>
    <row r="177" spans="1:31" s="164" customFormat="1" ht="48" customHeight="1">
      <c r="A177" s="204"/>
      <c r="B177" s="224"/>
      <c r="C177" s="228"/>
      <c r="D177" s="192"/>
      <c r="E177" s="193"/>
      <c r="F177" s="224"/>
      <c r="G177" s="372"/>
      <c r="H177" s="332"/>
      <c r="I177" s="353">
        <v>9</v>
      </c>
      <c r="J177" s="374" t="s">
        <v>403</v>
      </c>
      <c r="K177" s="411" t="s">
        <v>404</v>
      </c>
      <c r="L177" s="388"/>
      <c r="M177" s="348"/>
      <c r="N177" s="672"/>
      <c r="O177" s="670">
        <v>402240</v>
      </c>
      <c r="P177" s="672" t="s">
        <v>63</v>
      </c>
      <c r="Q177" s="672" t="s">
        <v>63</v>
      </c>
      <c r="R177" s="672" t="s">
        <v>63</v>
      </c>
      <c r="S177" s="672" t="s">
        <v>63</v>
      </c>
      <c r="T177" s="672" t="s">
        <v>63</v>
      </c>
      <c r="U177" s="672" t="s">
        <v>63</v>
      </c>
      <c r="V177" s="672" t="s">
        <v>63</v>
      </c>
      <c r="W177" s="672" t="s">
        <v>63</v>
      </c>
      <c r="X177" s="672" t="s">
        <v>63</v>
      </c>
      <c r="Y177" s="672" t="s">
        <v>63</v>
      </c>
      <c r="Z177" s="669"/>
      <c r="AA177" s="669"/>
      <c r="AB177" s="656"/>
      <c r="AC177" s="656"/>
      <c r="AD177" s="348"/>
      <c r="AE177" s="348"/>
    </row>
    <row r="178" spans="1:31" s="164" customFormat="1" ht="48" customHeight="1">
      <c r="A178" s="204"/>
      <c r="B178" s="224"/>
      <c r="C178" s="228"/>
      <c r="D178" s="192"/>
      <c r="E178" s="193"/>
      <c r="F178" s="224"/>
      <c r="G178" s="372"/>
      <c r="H178" s="332"/>
      <c r="I178" s="353">
        <v>10</v>
      </c>
      <c r="J178" s="374" t="s">
        <v>405</v>
      </c>
      <c r="K178" s="411" t="s">
        <v>406</v>
      </c>
      <c r="L178" s="388"/>
      <c r="M178" s="348"/>
      <c r="N178" s="672"/>
      <c r="O178" s="670">
        <v>1885456</v>
      </c>
      <c r="P178" s="672"/>
      <c r="Q178" s="672"/>
      <c r="R178" s="672"/>
      <c r="S178" s="672"/>
      <c r="T178" s="672"/>
      <c r="U178" s="672"/>
      <c r="V178" s="672"/>
      <c r="W178" s="672"/>
      <c r="X178" s="672"/>
      <c r="Y178" s="672"/>
      <c r="Z178" s="669"/>
      <c r="AA178" s="669"/>
      <c r="AB178" s="656"/>
      <c r="AC178" s="656"/>
      <c r="AD178" s="348"/>
      <c r="AE178" s="348"/>
    </row>
    <row r="179" spans="1:31" s="164" customFormat="1" ht="45" customHeight="1">
      <c r="A179" s="204"/>
      <c r="B179" s="224"/>
      <c r="C179" s="228"/>
      <c r="D179" s="192"/>
      <c r="E179" s="193"/>
      <c r="F179" s="224"/>
      <c r="G179" s="372"/>
      <c r="H179" s="332"/>
      <c r="I179" s="353">
        <v>11</v>
      </c>
      <c r="J179" s="374" t="s">
        <v>407</v>
      </c>
      <c r="K179" s="411" t="s">
        <v>408</v>
      </c>
      <c r="L179" s="388"/>
      <c r="M179" s="348"/>
      <c r="N179" s="672"/>
      <c r="O179" s="670">
        <v>2837000</v>
      </c>
      <c r="P179" s="672" t="s">
        <v>63</v>
      </c>
      <c r="Q179" s="672" t="s">
        <v>63</v>
      </c>
      <c r="R179" s="672" t="s">
        <v>63</v>
      </c>
      <c r="S179" s="672" t="s">
        <v>63</v>
      </c>
      <c r="T179" s="672" t="s">
        <v>63</v>
      </c>
      <c r="U179" s="672" t="s">
        <v>63</v>
      </c>
      <c r="V179" s="672" t="s">
        <v>63</v>
      </c>
      <c r="W179" s="672" t="s">
        <v>63</v>
      </c>
      <c r="X179" s="672" t="s">
        <v>63</v>
      </c>
      <c r="Y179" s="672" t="s">
        <v>63</v>
      </c>
      <c r="Z179" s="669"/>
      <c r="AA179" s="669"/>
      <c r="AB179" s="656"/>
      <c r="AC179" s="656"/>
      <c r="AD179" s="348"/>
      <c r="AE179" s="348"/>
    </row>
    <row r="180" spans="1:31" s="164" customFormat="1" ht="53.25" customHeight="1">
      <c r="A180" s="204"/>
      <c r="B180" s="224"/>
      <c r="C180" s="228"/>
      <c r="D180" s="192"/>
      <c r="E180" s="193"/>
      <c r="F180" s="224"/>
      <c r="G180" s="372"/>
      <c r="H180" s="332"/>
      <c r="I180" s="353">
        <v>12</v>
      </c>
      <c r="J180" s="374" t="s">
        <v>409</v>
      </c>
      <c r="K180" s="411" t="s">
        <v>410</v>
      </c>
      <c r="L180" s="436"/>
      <c r="M180" s="425" t="s">
        <v>213</v>
      </c>
      <c r="N180" s="672">
        <v>1</v>
      </c>
      <c r="O180" s="669">
        <v>5164117</v>
      </c>
      <c r="P180" s="672">
        <v>1</v>
      </c>
      <c r="Q180" s="669">
        <v>4504000</v>
      </c>
      <c r="R180" s="669" t="s">
        <v>63</v>
      </c>
      <c r="S180" s="669" t="s">
        <v>63</v>
      </c>
      <c r="T180" s="669" t="s">
        <v>63</v>
      </c>
      <c r="U180" s="669" t="s">
        <v>63</v>
      </c>
      <c r="V180" s="669" t="s">
        <v>63</v>
      </c>
      <c r="W180" s="669" t="s">
        <v>63</v>
      </c>
      <c r="X180" s="669" t="s">
        <v>63</v>
      </c>
      <c r="Y180" s="669" t="s">
        <v>63</v>
      </c>
      <c r="Z180" s="669"/>
      <c r="AA180" s="669"/>
      <c r="AB180" s="656" t="e">
        <f>(N180+P180+R180+T180+V180)</f>
        <v>#VALUE!</v>
      </c>
      <c r="AC180" s="656" t="e">
        <f>(O180+Q180+S180+U180+W180)</f>
        <v>#VALUE!</v>
      </c>
      <c r="AD180" s="348" t="s">
        <v>57</v>
      </c>
      <c r="AE180" s="348" t="s">
        <v>193</v>
      </c>
    </row>
    <row r="181" spans="1:31" s="164" customFormat="1" ht="40.5" customHeight="1">
      <c r="A181" s="204"/>
      <c r="B181" s="224"/>
      <c r="C181" s="228"/>
      <c r="D181" s="192"/>
      <c r="E181" s="193"/>
      <c r="F181" s="224"/>
      <c r="G181" s="372"/>
      <c r="H181" s="332"/>
      <c r="I181" s="353">
        <v>13</v>
      </c>
      <c r="J181" s="374" t="s">
        <v>411</v>
      </c>
      <c r="K181" s="411" t="s">
        <v>410</v>
      </c>
      <c r="L181" s="436"/>
      <c r="M181" s="425" t="s">
        <v>213</v>
      </c>
      <c r="N181" s="672" t="s">
        <v>63</v>
      </c>
      <c r="O181" s="669" t="s">
        <v>63</v>
      </c>
      <c r="P181" s="672" t="s">
        <v>63</v>
      </c>
      <c r="Q181" s="669" t="s">
        <v>63</v>
      </c>
      <c r="R181" s="672">
        <v>10</v>
      </c>
      <c r="S181" s="669">
        <v>2000000</v>
      </c>
      <c r="T181" s="669">
        <v>5</v>
      </c>
      <c r="U181" s="669">
        <v>3750000</v>
      </c>
      <c r="V181" s="669">
        <v>10</v>
      </c>
      <c r="W181" s="669">
        <v>4000000</v>
      </c>
      <c r="X181" s="669">
        <v>8</v>
      </c>
      <c r="Y181" s="669">
        <v>5000000</v>
      </c>
      <c r="Z181" s="669"/>
      <c r="AA181" s="669"/>
      <c r="AB181" s="656" t="e">
        <f>(N181+P181+R181+T181+V181)</f>
        <v>#VALUE!</v>
      </c>
      <c r="AC181" s="656" t="e">
        <f>(O181+Q181+S181+U181+W181)</f>
        <v>#VALUE!</v>
      </c>
      <c r="AD181" s="348" t="s">
        <v>57</v>
      </c>
      <c r="AE181" s="348" t="s">
        <v>193</v>
      </c>
    </row>
    <row r="182" spans="1:31" s="164" customFormat="1" ht="15" customHeight="1">
      <c r="A182" s="204"/>
      <c r="B182" s="224"/>
      <c r="C182" s="228"/>
      <c r="D182" s="192"/>
      <c r="E182" s="372"/>
      <c r="F182" s="224"/>
      <c r="G182" s="372"/>
      <c r="H182" s="332"/>
      <c r="I182" s="353"/>
      <c r="J182" s="374"/>
      <c r="K182" s="411"/>
      <c r="L182" s="436"/>
      <c r="M182" s="425"/>
      <c r="N182" s="672"/>
      <c r="O182" s="669"/>
      <c r="P182" s="672"/>
      <c r="Q182" s="669"/>
      <c r="R182" s="672"/>
      <c r="S182" s="669"/>
      <c r="T182" s="669"/>
      <c r="U182" s="669"/>
      <c r="V182" s="669"/>
      <c r="W182" s="669"/>
      <c r="X182" s="669"/>
      <c r="Y182" s="669"/>
      <c r="Z182" s="669"/>
      <c r="AA182" s="669"/>
      <c r="AB182" s="656"/>
      <c r="AC182" s="656"/>
      <c r="AD182" s="348"/>
      <c r="AE182" s="348"/>
    </row>
    <row r="183" spans="1:31" s="164" customFormat="1" ht="40.5" customHeight="1">
      <c r="A183" s="204"/>
      <c r="B183" s="224"/>
      <c r="C183" s="228"/>
      <c r="D183" s="192"/>
      <c r="E183" s="372"/>
      <c r="F183" s="224"/>
      <c r="G183" s="372"/>
      <c r="H183" s="332"/>
      <c r="I183" s="898" t="s">
        <v>412</v>
      </c>
      <c r="J183" s="899"/>
      <c r="K183" s="438" t="s">
        <v>413</v>
      </c>
      <c r="L183" s="433"/>
      <c r="M183" s="449"/>
      <c r="N183" s="439"/>
      <c r="O183" s="440">
        <f>SUM(O184:O229)</f>
        <v>6187374</v>
      </c>
      <c r="P183" s="439"/>
      <c r="Q183" s="440">
        <f>SUM(Q184:Q229)</f>
        <v>3479135</v>
      </c>
      <c r="R183" s="765"/>
      <c r="S183" s="440">
        <f>SUM(S184:S229)</f>
        <v>7118796</v>
      </c>
      <c r="T183" s="440"/>
      <c r="U183" s="440">
        <f>SUM(U184:U229)</f>
        <v>8469086</v>
      </c>
      <c r="V183" s="439"/>
      <c r="W183" s="440">
        <f>SUM(W184:W229)</f>
        <v>9394086</v>
      </c>
      <c r="X183" s="440"/>
      <c r="Y183" s="440">
        <f>SUM(Y184:Y229)</f>
        <v>8179086</v>
      </c>
      <c r="Z183" s="440"/>
      <c r="AA183" s="440"/>
      <c r="AB183" s="439">
        <v>15</v>
      </c>
      <c r="AC183" s="440">
        <f>(O183++S183+U183+W183)</f>
        <v>31169342</v>
      </c>
      <c r="AD183" s="449" t="s">
        <v>57</v>
      </c>
      <c r="AE183" s="450" t="s">
        <v>193</v>
      </c>
    </row>
    <row r="184" spans="1:31" s="164" customFormat="1" ht="36.75" customHeight="1">
      <c r="A184" s="204"/>
      <c r="B184" s="224"/>
      <c r="C184" s="228"/>
      <c r="D184" s="192"/>
      <c r="E184" s="372"/>
      <c r="F184" s="224"/>
      <c r="G184" s="372"/>
      <c r="H184" s="332"/>
      <c r="I184" s="417">
        <v>1</v>
      </c>
      <c r="J184" s="368" t="s">
        <v>414</v>
      </c>
      <c r="K184" s="398" t="s">
        <v>415</v>
      </c>
      <c r="L184" s="436"/>
      <c r="M184" s="425"/>
      <c r="N184" s="672">
        <v>1</v>
      </c>
      <c r="O184" s="669">
        <v>75000</v>
      </c>
      <c r="P184" s="672">
        <v>1</v>
      </c>
      <c r="Q184" s="669">
        <v>50000</v>
      </c>
      <c r="R184" s="672" t="s">
        <v>63</v>
      </c>
      <c r="S184" s="669" t="s">
        <v>63</v>
      </c>
      <c r="T184" s="672" t="s">
        <v>63</v>
      </c>
      <c r="U184" s="669" t="s">
        <v>63</v>
      </c>
      <c r="V184" s="672" t="s">
        <v>63</v>
      </c>
      <c r="W184" s="669" t="s">
        <v>63</v>
      </c>
      <c r="X184" s="669" t="s">
        <v>63</v>
      </c>
      <c r="Y184" s="669" t="s">
        <v>63</v>
      </c>
      <c r="Z184" s="669"/>
      <c r="AA184" s="669"/>
      <c r="AB184" s="706" t="e">
        <f>(N184+P184+R184+T184+V184)</f>
        <v>#VALUE!</v>
      </c>
      <c r="AC184" s="656" t="e">
        <f>(O184+Q184+S184+U184+W184)</f>
        <v>#VALUE!</v>
      </c>
      <c r="AD184" s="348" t="s">
        <v>57</v>
      </c>
      <c r="AE184" s="348" t="s">
        <v>193</v>
      </c>
    </row>
    <row r="185" spans="1:31" s="504" customFormat="1" ht="54.75" customHeight="1">
      <c r="A185" s="617"/>
      <c r="B185" s="618"/>
      <c r="C185" s="619"/>
      <c r="D185" s="620"/>
      <c r="E185" s="623"/>
      <c r="F185" s="618"/>
      <c r="G185" s="623"/>
      <c r="H185" s="634"/>
      <c r="I185" s="761">
        <v>2</v>
      </c>
      <c r="J185" s="655" t="s">
        <v>416</v>
      </c>
      <c r="K185" s="762" t="s">
        <v>417</v>
      </c>
      <c r="L185" s="759"/>
      <c r="M185" s="320" t="s">
        <v>56</v>
      </c>
      <c r="N185" s="681">
        <v>12</v>
      </c>
      <c r="O185" s="680">
        <v>522000</v>
      </c>
      <c r="P185" s="681"/>
      <c r="Q185" s="680"/>
      <c r="R185" s="672" t="s">
        <v>63</v>
      </c>
      <c r="S185" s="672" t="s">
        <v>63</v>
      </c>
      <c r="T185" s="672" t="s">
        <v>63</v>
      </c>
      <c r="U185" s="672" t="s">
        <v>63</v>
      </c>
      <c r="V185" s="672" t="s">
        <v>63</v>
      </c>
      <c r="W185" s="672" t="s">
        <v>63</v>
      </c>
      <c r="X185" s="672" t="s">
        <v>63</v>
      </c>
      <c r="Y185" s="672" t="s">
        <v>63</v>
      </c>
      <c r="Z185" s="680"/>
      <c r="AA185" s="680"/>
      <c r="AB185" s="552"/>
      <c r="AC185" s="585"/>
      <c r="AD185" s="348" t="s">
        <v>57</v>
      </c>
      <c r="AE185" s="320"/>
    </row>
    <row r="186" spans="1:31" s="504" customFormat="1" ht="31.5" customHeight="1">
      <c r="A186" s="617"/>
      <c r="B186" s="618"/>
      <c r="C186" s="619"/>
      <c r="D186" s="620"/>
      <c r="E186" s="623"/>
      <c r="F186" s="618"/>
      <c r="G186" s="623"/>
      <c r="H186" s="634"/>
      <c r="I186" s="417">
        <v>3</v>
      </c>
      <c r="J186" s="655" t="s">
        <v>418</v>
      </c>
      <c r="K186" s="762"/>
      <c r="L186" s="759"/>
      <c r="M186" s="320"/>
      <c r="N186" s="681"/>
      <c r="O186" s="680">
        <v>2915514</v>
      </c>
      <c r="P186" s="681"/>
      <c r="Q186" s="680"/>
      <c r="R186" s="681"/>
      <c r="S186" s="680"/>
      <c r="T186" s="681"/>
      <c r="U186" s="680"/>
      <c r="V186" s="681"/>
      <c r="W186" s="680"/>
      <c r="X186" s="681"/>
      <c r="Y186" s="680"/>
      <c r="Z186" s="680"/>
      <c r="AA186" s="680"/>
      <c r="AB186" s="552"/>
      <c r="AC186" s="585"/>
      <c r="AD186" s="348"/>
      <c r="AE186" s="320"/>
    </row>
    <row r="187" spans="1:31" s="504" customFormat="1" ht="30.75" customHeight="1">
      <c r="A187" s="617"/>
      <c r="B187" s="618"/>
      <c r="C187" s="619"/>
      <c r="D187" s="620"/>
      <c r="E187" s="623"/>
      <c r="F187" s="618"/>
      <c r="G187" s="623"/>
      <c r="H187" s="634"/>
      <c r="I187" s="761">
        <v>4</v>
      </c>
      <c r="J187" s="655" t="s">
        <v>419</v>
      </c>
      <c r="K187" s="762"/>
      <c r="L187" s="759"/>
      <c r="M187" s="320"/>
      <c r="N187" s="681"/>
      <c r="O187" s="680">
        <v>1118300</v>
      </c>
      <c r="P187" s="681"/>
      <c r="Q187" s="680"/>
      <c r="R187" s="681"/>
      <c r="S187" s="680"/>
      <c r="T187" s="681"/>
      <c r="U187" s="680"/>
      <c r="V187" s="681"/>
      <c r="W187" s="680"/>
      <c r="X187" s="681"/>
      <c r="Y187" s="680"/>
      <c r="Z187" s="680"/>
      <c r="AA187" s="680"/>
      <c r="AB187" s="552"/>
      <c r="AC187" s="585"/>
      <c r="AD187" s="348"/>
      <c r="AE187" s="320"/>
    </row>
    <row r="188" spans="1:31" s="504" customFormat="1" ht="63" customHeight="1">
      <c r="A188" s="617"/>
      <c r="B188" s="618"/>
      <c r="C188" s="619"/>
      <c r="D188" s="620"/>
      <c r="E188" s="623"/>
      <c r="F188" s="618"/>
      <c r="G188" s="623"/>
      <c r="H188" s="634"/>
      <c r="I188" s="761">
        <v>5</v>
      </c>
      <c r="J188" s="655" t="s">
        <v>420</v>
      </c>
      <c r="K188" s="762" t="s">
        <v>421</v>
      </c>
      <c r="L188" s="759"/>
      <c r="M188" s="320" t="s">
        <v>97</v>
      </c>
      <c r="N188" s="681" t="s">
        <v>63</v>
      </c>
      <c r="O188" s="680" t="s">
        <v>63</v>
      </c>
      <c r="P188" s="681">
        <v>12</v>
      </c>
      <c r="Q188" s="680">
        <f>1514548-73</f>
        <v>1514475</v>
      </c>
      <c r="R188" s="681">
        <v>5</v>
      </c>
      <c r="S188" s="766">
        <v>2559086</v>
      </c>
      <c r="T188" s="681">
        <v>5</v>
      </c>
      <c r="U188" s="680">
        <v>2459086</v>
      </c>
      <c r="V188" s="681">
        <v>5</v>
      </c>
      <c r="W188" s="680">
        <v>2559086</v>
      </c>
      <c r="X188" s="681">
        <v>5</v>
      </c>
      <c r="Y188" s="680">
        <v>2659086</v>
      </c>
      <c r="Z188" s="680"/>
      <c r="AA188" s="680"/>
      <c r="AB188" s="552"/>
      <c r="AC188" s="585"/>
      <c r="AD188" s="348" t="s">
        <v>57</v>
      </c>
      <c r="AE188" s="320"/>
    </row>
    <row r="189" spans="1:31" s="504" customFormat="1" ht="42" customHeight="1">
      <c r="A189" s="617"/>
      <c r="B189" s="618"/>
      <c r="C189" s="619"/>
      <c r="D189" s="620"/>
      <c r="E189" s="623"/>
      <c r="F189" s="618"/>
      <c r="G189" s="623"/>
      <c r="H189" s="634"/>
      <c r="I189" s="417">
        <v>6</v>
      </c>
      <c r="J189" s="655" t="s">
        <v>422</v>
      </c>
      <c r="K189" s="762" t="s">
        <v>423</v>
      </c>
      <c r="L189" s="759"/>
      <c r="M189" s="320" t="s">
        <v>56</v>
      </c>
      <c r="N189" s="681" t="s">
        <v>63</v>
      </c>
      <c r="O189" s="680" t="s">
        <v>63</v>
      </c>
      <c r="P189" s="681" t="s">
        <v>63</v>
      </c>
      <c r="Q189" s="680" t="s">
        <v>63</v>
      </c>
      <c r="R189" s="681">
        <v>12</v>
      </c>
      <c r="S189" s="680">
        <v>1000000</v>
      </c>
      <c r="T189" s="681">
        <v>12</v>
      </c>
      <c r="U189" s="680">
        <v>1200000</v>
      </c>
      <c r="V189" s="681">
        <v>12</v>
      </c>
      <c r="W189" s="680">
        <v>1500000</v>
      </c>
      <c r="X189" s="681">
        <v>12</v>
      </c>
      <c r="Y189" s="680">
        <v>2000000</v>
      </c>
      <c r="Z189" s="680"/>
      <c r="AA189" s="680"/>
      <c r="AB189" s="552"/>
      <c r="AC189" s="585"/>
      <c r="AD189" s="348" t="s">
        <v>57</v>
      </c>
      <c r="AE189" s="320"/>
    </row>
    <row r="190" spans="1:31" s="164" customFormat="1" ht="31.5" customHeight="1">
      <c r="A190" s="204"/>
      <c r="B190" s="224"/>
      <c r="C190" s="228"/>
      <c r="D190" s="192"/>
      <c r="E190" s="372"/>
      <c r="F190" s="224"/>
      <c r="G190" s="372"/>
      <c r="H190" s="332"/>
      <c r="I190" s="761">
        <v>7</v>
      </c>
      <c r="J190" s="368" t="s">
        <v>424</v>
      </c>
      <c r="K190" s="398" t="s">
        <v>425</v>
      </c>
      <c r="L190" s="436"/>
      <c r="M190" s="425"/>
      <c r="N190" s="441">
        <v>1</v>
      </c>
      <c r="O190" s="656">
        <v>200000</v>
      </c>
      <c r="P190" s="681" t="s">
        <v>63</v>
      </c>
      <c r="Q190" s="681" t="s">
        <v>63</v>
      </c>
      <c r="R190" s="441" t="s">
        <v>63</v>
      </c>
      <c r="S190" s="656" t="s">
        <v>63</v>
      </c>
      <c r="T190" s="441" t="s">
        <v>63</v>
      </c>
      <c r="U190" s="656" t="s">
        <v>63</v>
      </c>
      <c r="V190" s="441" t="s">
        <v>63</v>
      </c>
      <c r="W190" s="656" t="s">
        <v>63</v>
      </c>
      <c r="X190" s="656" t="s">
        <v>63</v>
      </c>
      <c r="Y190" s="656" t="s">
        <v>63</v>
      </c>
      <c r="Z190" s="656"/>
      <c r="AA190" s="656"/>
      <c r="AB190" s="706" t="e">
        <f>(N190+P190+R190+T190+V190)</f>
        <v>#VALUE!</v>
      </c>
      <c r="AC190" s="656" t="e">
        <f>(O190+Q190+S190+U190+W190)</f>
        <v>#VALUE!</v>
      </c>
      <c r="AD190" s="348" t="s">
        <v>57</v>
      </c>
      <c r="AE190" s="348" t="s">
        <v>193</v>
      </c>
    </row>
    <row r="191" spans="1:31" s="164" customFormat="1" ht="52.5" customHeight="1">
      <c r="A191" s="204"/>
      <c r="B191" s="224"/>
      <c r="C191" s="228"/>
      <c r="D191" s="192"/>
      <c r="E191" s="372"/>
      <c r="F191" s="224"/>
      <c r="G191" s="372"/>
      <c r="H191" s="332"/>
      <c r="I191" s="761">
        <v>8</v>
      </c>
      <c r="J191" s="368" t="s">
        <v>426</v>
      </c>
      <c r="K191" s="398" t="s">
        <v>427</v>
      </c>
      <c r="L191" s="436"/>
      <c r="M191" s="425"/>
      <c r="N191" s="681" t="s">
        <v>63</v>
      </c>
      <c r="O191" s="680" t="s">
        <v>63</v>
      </c>
      <c r="P191" s="681"/>
      <c r="Q191" s="766">
        <v>150000</v>
      </c>
      <c r="R191" s="441" t="s">
        <v>63</v>
      </c>
      <c r="S191" s="656" t="s">
        <v>63</v>
      </c>
      <c r="T191" s="441" t="s">
        <v>63</v>
      </c>
      <c r="U191" s="656" t="s">
        <v>63</v>
      </c>
      <c r="V191" s="441" t="s">
        <v>63</v>
      </c>
      <c r="W191" s="656" t="s">
        <v>63</v>
      </c>
      <c r="X191" s="656" t="s">
        <v>63</v>
      </c>
      <c r="Y191" s="656" t="s">
        <v>63</v>
      </c>
      <c r="Z191" s="656"/>
      <c r="AA191" s="656"/>
      <c r="AB191" s="706"/>
      <c r="AC191" s="656"/>
      <c r="AD191" s="348"/>
      <c r="AE191" s="348"/>
    </row>
    <row r="192" spans="1:31" s="164" customFormat="1" ht="27" customHeight="1">
      <c r="A192" s="204"/>
      <c r="B192" s="224"/>
      <c r="C192" s="228"/>
      <c r="D192" s="192"/>
      <c r="E192" s="372"/>
      <c r="F192" s="224"/>
      <c r="G192" s="372"/>
      <c r="H192" s="332"/>
      <c r="I192" s="417">
        <v>9</v>
      </c>
      <c r="J192" s="368" t="s">
        <v>171</v>
      </c>
      <c r="K192" s="398"/>
      <c r="L192" s="436"/>
      <c r="M192" s="425"/>
      <c r="N192" s="681" t="s">
        <v>63</v>
      </c>
      <c r="O192" s="680" t="s">
        <v>63</v>
      </c>
      <c r="P192" s="681"/>
      <c r="Q192" s="766">
        <v>75000</v>
      </c>
      <c r="R192" s="441" t="s">
        <v>63</v>
      </c>
      <c r="S192" s="656" t="s">
        <v>63</v>
      </c>
      <c r="T192" s="441" t="s">
        <v>63</v>
      </c>
      <c r="U192" s="656" t="s">
        <v>63</v>
      </c>
      <c r="V192" s="441" t="s">
        <v>63</v>
      </c>
      <c r="W192" s="656" t="s">
        <v>63</v>
      </c>
      <c r="X192" s="656" t="s">
        <v>63</v>
      </c>
      <c r="Y192" s="656" t="s">
        <v>63</v>
      </c>
      <c r="Z192" s="656"/>
      <c r="AA192" s="656"/>
      <c r="AB192" s="706"/>
      <c r="AC192" s="656"/>
      <c r="AD192" s="348"/>
      <c r="AE192" s="348"/>
    </row>
    <row r="193" spans="1:31" s="164" customFormat="1" ht="51.75" customHeight="1">
      <c r="A193" s="204"/>
      <c r="B193" s="224"/>
      <c r="C193" s="228"/>
      <c r="D193" s="192"/>
      <c r="E193" s="372"/>
      <c r="F193" s="224"/>
      <c r="G193" s="372"/>
      <c r="H193" s="332"/>
      <c r="I193" s="761">
        <v>10</v>
      </c>
      <c r="J193" s="368" t="s">
        <v>428</v>
      </c>
      <c r="K193" s="398" t="s">
        <v>429</v>
      </c>
      <c r="L193" s="436"/>
      <c r="M193" s="425" t="s">
        <v>66</v>
      </c>
      <c r="N193" s="656">
        <v>0</v>
      </c>
      <c r="O193" s="656">
        <v>0</v>
      </c>
      <c r="P193" s="441" t="s">
        <v>63</v>
      </c>
      <c r="Q193" s="656">
        <v>50000</v>
      </c>
      <c r="R193" s="441">
        <v>25</v>
      </c>
      <c r="S193" s="656">
        <v>60000</v>
      </c>
      <c r="T193" s="441">
        <v>25</v>
      </c>
      <c r="U193" s="656">
        <v>75000</v>
      </c>
      <c r="V193" s="441">
        <v>25</v>
      </c>
      <c r="W193" s="656">
        <v>100000</v>
      </c>
      <c r="X193" s="706">
        <v>25</v>
      </c>
      <c r="Y193" s="656">
        <v>100000</v>
      </c>
      <c r="Z193" s="656"/>
      <c r="AA193" s="656"/>
      <c r="AB193" s="706" t="e">
        <f>(N193+P193+R193+T193+V193)</f>
        <v>#VALUE!</v>
      </c>
      <c r="AC193" s="656">
        <f>(O193+Q193+S193+U193+W193)</f>
        <v>285000</v>
      </c>
      <c r="AD193" s="348" t="s">
        <v>57</v>
      </c>
      <c r="AE193" s="348" t="s">
        <v>193</v>
      </c>
    </row>
    <row r="194" spans="1:31" s="164" customFormat="1" ht="36.75" customHeight="1">
      <c r="A194" s="204"/>
      <c r="B194" s="224"/>
      <c r="C194" s="228"/>
      <c r="D194" s="192"/>
      <c r="E194" s="372"/>
      <c r="F194" s="224"/>
      <c r="G194" s="372"/>
      <c r="H194" s="332"/>
      <c r="I194" s="761">
        <v>11</v>
      </c>
      <c r="J194" s="368" t="s">
        <v>430</v>
      </c>
      <c r="K194" s="398" t="s">
        <v>431</v>
      </c>
      <c r="L194" s="436"/>
      <c r="M194" s="425" t="s">
        <v>66</v>
      </c>
      <c r="N194" s="656" t="s">
        <v>63</v>
      </c>
      <c r="O194" s="656" t="s">
        <v>63</v>
      </c>
      <c r="P194" s="441" t="s">
        <v>63</v>
      </c>
      <c r="Q194" s="656" t="s">
        <v>63</v>
      </c>
      <c r="R194" s="441">
        <v>90</v>
      </c>
      <c r="S194" s="656">
        <v>88000</v>
      </c>
      <c r="T194" s="441">
        <v>90</v>
      </c>
      <c r="U194" s="656">
        <v>95000</v>
      </c>
      <c r="V194" s="441">
        <v>90</v>
      </c>
      <c r="W194" s="656">
        <v>100000</v>
      </c>
      <c r="X194" s="706">
        <v>90</v>
      </c>
      <c r="Y194" s="656">
        <v>105000</v>
      </c>
      <c r="Z194" s="656"/>
      <c r="AA194" s="656"/>
      <c r="AB194" s="706"/>
      <c r="AC194" s="656"/>
      <c r="AD194" s="348"/>
      <c r="AE194" s="348"/>
    </row>
    <row r="195" spans="1:31" s="164" customFormat="1" ht="51.75" customHeight="1">
      <c r="A195" s="204"/>
      <c r="B195" s="224"/>
      <c r="C195" s="228"/>
      <c r="D195" s="192"/>
      <c r="E195" s="372"/>
      <c r="F195" s="224"/>
      <c r="G195" s="372"/>
      <c r="H195" s="332"/>
      <c r="I195" s="417">
        <v>12</v>
      </c>
      <c r="J195" s="368" t="s">
        <v>432</v>
      </c>
      <c r="K195" s="398" t="s">
        <v>433</v>
      </c>
      <c r="L195" s="436"/>
      <c r="M195" s="425" t="s">
        <v>66</v>
      </c>
      <c r="N195" s="656" t="s">
        <v>63</v>
      </c>
      <c r="O195" s="656" t="s">
        <v>63</v>
      </c>
      <c r="P195" s="656" t="s">
        <v>63</v>
      </c>
      <c r="Q195" s="656" t="s">
        <v>63</v>
      </c>
      <c r="R195" s="441">
        <v>60</v>
      </c>
      <c r="S195" s="656">
        <v>72000</v>
      </c>
      <c r="T195" s="441">
        <v>60</v>
      </c>
      <c r="U195" s="656">
        <v>75000</v>
      </c>
      <c r="V195" s="441">
        <v>60</v>
      </c>
      <c r="W195" s="656">
        <v>75000</v>
      </c>
      <c r="X195" s="706">
        <v>60</v>
      </c>
      <c r="Y195" s="656">
        <v>75000</v>
      </c>
      <c r="Z195" s="656"/>
      <c r="AA195" s="656"/>
      <c r="AB195" s="706"/>
      <c r="AC195" s="656"/>
      <c r="AD195" s="348"/>
      <c r="AE195" s="348"/>
    </row>
    <row r="196" spans="1:31" s="164" customFormat="1" ht="45" customHeight="1">
      <c r="A196" s="204"/>
      <c r="B196" s="224"/>
      <c r="C196" s="228"/>
      <c r="D196" s="192"/>
      <c r="E196" s="372"/>
      <c r="F196" s="224"/>
      <c r="G196" s="372"/>
      <c r="H196" s="332"/>
      <c r="I196" s="761">
        <v>13</v>
      </c>
      <c r="J196" s="368" t="s">
        <v>434</v>
      </c>
      <c r="K196" s="398" t="s">
        <v>435</v>
      </c>
      <c r="L196" s="436"/>
      <c r="M196" s="425" t="s">
        <v>66</v>
      </c>
      <c r="N196" s="656"/>
      <c r="O196" s="656"/>
      <c r="P196" s="656" t="s">
        <v>63</v>
      </c>
      <c r="Q196" s="656" t="s">
        <v>63</v>
      </c>
      <c r="R196" s="441">
        <v>40</v>
      </c>
      <c r="S196" s="656">
        <v>300000</v>
      </c>
      <c r="T196" s="441">
        <v>40</v>
      </c>
      <c r="U196" s="656">
        <v>300000</v>
      </c>
      <c r="V196" s="441">
        <v>40</v>
      </c>
      <c r="W196" s="656">
        <v>300000</v>
      </c>
      <c r="X196" s="706">
        <v>40</v>
      </c>
      <c r="Y196" s="656">
        <v>350000</v>
      </c>
      <c r="Z196" s="656"/>
      <c r="AA196" s="656"/>
      <c r="AB196" s="706"/>
      <c r="AC196" s="656"/>
      <c r="AD196" s="348"/>
      <c r="AE196" s="348"/>
    </row>
    <row r="197" spans="1:31" s="164" customFormat="1" ht="63" customHeight="1">
      <c r="A197" s="204"/>
      <c r="B197" s="224"/>
      <c r="C197" s="228"/>
      <c r="D197" s="192"/>
      <c r="E197" s="372"/>
      <c r="F197" s="224"/>
      <c r="G197" s="372"/>
      <c r="H197" s="332"/>
      <c r="I197" s="761">
        <v>14</v>
      </c>
      <c r="J197" s="368" t="s">
        <v>436</v>
      </c>
      <c r="K197" s="398" t="s">
        <v>437</v>
      </c>
      <c r="L197" s="436"/>
      <c r="M197" s="425" t="s">
        <v>193</v>
      </c>
      <c r="N197" s="656">
        <v>0</v>
      </c>
      <c r="O197" s="656">
        <v>0</v>
      </c>
      <c r="P197" s="441">
        <v>1</v>
      </c>
      <c r="Q197" s="656">
        <v>50000</v>
      </c>
      <c r="R197" s="441">
        <v>2</v>
      </c>
      <c r="S197" s="656">
        <v>150000</v>
      </c>
      <c r="T197" s="441">
        <v>2</v>
      </c>
      <c r="U197" s="656">
        <v>200000</v>
      </c>
      <c r="V197" s="441">
        <v>2</v>
      </c>
      <c r="W197" s="656">
        <v>200000</v>
      </c>
      <c r="X197" s="706">
        <v>2</v>
      </c>
      <c r="Y197" s="656">
        <v>200000</v>
      </c>
      <c r="Z197" s="656"/>
      <c r="AA197" s="656"/>
      <c r="AB197" s="706">
        <f>(N197+P197+R197+T197+V197)</f>
        <v>7</v>
      </c>
      <c r="AC197" s="656">
        <f>(O197+Q197+S197+U197+W197)</f>
        <v>600000</v>
      </c>
      <c r="AD197" s="348" t="s">
        <v>57</v>
      </c>
      <c r="AE197" s="348" t="s">
        <v>193</v>
      </c>
    </row>
    <row r="198" spans="1:31" s="164" customFormat="1" ht="58.5" customHeight="1">
      <c r="A198" s="204"/>
      <c r="B198" s="224"/>
      <c r="C198" s="228"/>
      <c r="D198" s="192"/>
      <c r="E198" s="372"/>
      <c r="F198" s="224"/>
      <c r="G198" s="372"/>
      <c r="H198" s="332"/>
      <c r="I198" s="417">
        <v>15</v>
      </c>
      <c r="J198" s="368" t="s">
        <v>438</v>
      </c>
      <c r="K198" s="398" t="s">
        <v>439</v>
      </c>
      <c r="L198" s="436"/>
      <c r="M198" s="425" t="s">
        <v>193</v>
      </c>
      <c r="N198" s="656" t="s">
        <v>63</v>
      </c>
      <c r="O198" s="656" t="s">
        <v>63</v>
      </c>
      <c r="P198" s="441" t="s">
        <v>63</v>
      </c>
      <c r="Q198" s="656" t="s">
        <v>63</v>
      </c>
      <c r="R198" s="441">
        <v>6</v>
      </c>
      <c r="S198" s="656">
        <v>120000</v>
      </c>
      <c r="T198" s="441">
        <v>6</v>
      </c>
      <c r="U198" s="656">
        <v>150000</v>
      </c>
      <c r="V198" s="441">
        <v>6</v>
      </c>
      <c r="W198" s="656">
        <v>150000</v>
      </c>
      <c r="X198" s="706">
        <v>6</v>
      </c>
      <c r="Y198" s="656">
        <v>150000</v>
      </c>
      <c r="Z198" s="656"/>
      <c r="AA198" s="656"/>
      <c r="AB198" s="706"/>
      <c r="AC198" s="656"/>
      <c r="AD198" s="348"/>
      <c r="AE198" s="348"/>
    </row>
    <row r="199" spans="1:31" s="164" customFormat="1" ht="53.25" customHeight="1">
      <c r="A199" s="204"/>
      <c r="B199" s="224"/>
      <c r="C199" s="228"/>
      <c r="D199" s="192"/>
      <c r="E199" s="372"/>
      <c r="F199" s="224"/>
      <c r="G199" s="372"/>
      <c r="H199" s="332"/>
      <c r="I199" s="761">
        <v>16</v>
      </c>
      <c r="J199" s="368" t="s">
        <v>440</v>
      </c>
      <c r="K199" s="398" t="s">
        <v>441</v>
      </c>
      <c r="L199" s="436"/>
      <c r="M199" s="425" t="s">
        <v>442</v>
      </c>
      <c r="N199" s="656">
        <v>25</v>
      </c>
      <c r="O199" s="656">
        <v>50000</v>
      </c>
      <c r="P199" s="441">
        <v>25</v>
      </c>
      <c r="Q199" s="656">
        <v>50000</v>
      </c>
      <c r="R199" s="441">
        <v>25</v>
      </c>
      <c r="S199" s="656">
        <v>125000</v>
      </c>
      <c r="T199" s="441">
        <v>30</v>
      </c>
      <c r="U199" s="656">
        <v>150000</v>
      </c>
      <c r="V199" s="441">
        <v>25</v>
      </c>
      <c r="W199" s="656">
        <v>125000</v>
      </c>
      <c r="X199" s="441">
        <v>25</v>
      </c>
      <c r="Y199" s="656">
        <v>125000</v>
      </c>
      <c r="Z199" s="656"/>
      <c r="AA199" s="656"/>
      <c r="AB199" s="706"/>
      <c r="AC199" s="656"/>
      <c r="AD199" s="348"/>
      <c r="AE199" s="348"/>
    </row>
    <row r="200" spans="1:31" s="164" customFormat="1" ht="41.25" customHeight="1">
      <c r="A200" s="204"/>
      <c r="B200" s="224"/>
      <c r="C200" s="228"/>
      <c r="D200" s="192"/>
      <c r="E200" s="372"/>
      <c r="F200" s="224"/>
      <c r="G200" s="372"/>
      <c r="H200" s="332"/>
      <c r="I200" s="761">
        <v>17</v>
      </c>
      <c r="J200" s="368" t="s">
        <v>443</v>
      </c>
      <c r="K200" s="398" t="s">
        <v>444</v>
      </c>
      <c r="L200" s="436"/>
      <c r="M200" s="425"/>
      <c r="N200" s="656" t="s">
        <v>63</v>
      </c>
      <c r="O200" s="656" t="s">
        <v>63</v>
      </c>
      <c r="P200" s="441">
        <v>20</v>
      </c>
      <c r="Q200" s="656">
        <v>50000</v>
      </c>
      <c r="R200" s="441" t="s">
        <v>63</v>
      </c>
      <c r="S200" s="656">
        <v>150000</v>
      </c>
      <c r="T200" s="441" t="s">
        <v>63</v>
      </c>
      <c r="U200" s="656" t="s">
        <v>63</v>
      </c>
      <c r="V200" s="441" t="s">
        <v>63</v>
      </c>
      <c r="W200" s="656" t="s">
        <v>63</v>
      </c>
      <c r="X200" s="656" t="s">
        <v>63</v>
      </c>
      <c r="Y200" s="656" t="s">
        <v>63</v>
      </c>
      <c r="Z200" s="656"/>
      <c r="AA200" s="656"/>
      <c r="AB200" s="706" t="e">
        <f>(N200+P200+R200+T200+V200)</f>
        <v>#VALUE!</v>
      </c>
      <c r="AC200" s="656" t="e">
        <f>(O200+Q200+S200+U200+W200)</f>
        <v>#VALUE!</v>
      </c>
      <c r="AD200" s="348" t="s">
        <v>57</v>
      </c>
      <c r="AE200" s="348" t="s">
        <v>193</v>
      </c>
    </row>
    <row r="201" spans="1:31" s="506" customFormat="1" ht="39" customHeight="1">
      <c r="A201" s="626"/>
      <c r="B201" s="627"/>
      <c r="C201" s="628"/>
      <c r="D201" s="629"/>
      <c r="E201" s="772"/>
      <c r="F201" s="627"/>
      <c r="G201" s="772"/>
      <c r="H201" s="662"/>
      <c r="I201" s="417">
        <v>18</v>
      </c>
      <c r="J201" s="368" t="s">
        <v>445</v>
      </c>
      <c r="K201" s="398" t="s">
        <v>446</v>
      </c>
      <c r="L201" s="436"/>
      <c r="M201" s="425" t="s">
        <v>442</v>
      </c>
      <c r="N201" s="656" t="s">
        <v>63</v>
      </c>
      <c r="O201" s="656" t="s">
        <v>63</v>
      </c>
      <c r="P201" s="656" t="s">
        <v>63</v>
      </c>
      <c r="Q201" s="656" t="s">
        <v>63</v>
      </c>
      <c r="R201" s="441" t="s">
        <v>63</v>
      </c>
      <c r="S201" s="656" t="s">
        <v>63</v>
      </c>
      <c r="T201" s="441">
        <v>40</v>
      </c>
      <c r="U201" s="656">
        <v>150000</v>
      </c>
      <c r="V201" s="441">
        <v>40</v>
      </c>
      <c r="W201" s="656">
        <v>150000</v>
      </c>
      <c r="X201" s="441">
        <v>40</v>
      </c>
      <c r="Y201" s="656">
        <v>150000</v>
      </c>
      <c r="Z201" s="656"/>
      <c r="AA201" s="804"/>
      <c r="AB201" s="805"/>
      <c r="AC201" s="804"/>
      <c r="AD201" s="806"/>
      <c r="AE201" s="806"/>
    </row>
    <row r="202" spans="1:31" s="164" customFormat="1" ht="60" customHeight="1">
      <c r="A202" s="204"/>
      <c r="B202" s="224"/>
      <c r="C202" s="228"/>
      <c r="D202" s="192"/>
      <c r="E202" s="372"/>
      <c r="F202" s="224"/>
      <c r="G202" s="372"/>
      <c r="H202" s="332"/>
      <c r="I202" s="761">
        <v>19</v>
      </c>
      <c r="J202" s="368" t="s">
        <v>447</v>
      </c>
      <c r="K202" s="398" t="s">
        <v>448</v>
      </c>
      <c r="L202" s="436"/>
      <c r="M202" s="425" t="s">
        <v>449</v>
      </c>
      <c r="N202" s="441">
        <v>1</v>
      </c>
      <c r="O202" s="774">
        <v>50000</v>
      </c>
      <c r="P202" s="441">
        <v>1</v>
      </c>
      <c r="Q202" s="656">
        <v>75000</v>
      </c>
      <c r="R202" s="441">
        <v>20</v>
      </c>
      <c r="S202" s="656">
        <v>120000</v>
      </c>
      <c r="T202" s="441">
        <v>30</v>
      </c>
      <c r="U202" s="656">
        <v>180000</v>
      </c>
      <c r="V202" s="441">
        <v>20</v>
      </c>
      <c r="W202" s="656">
        <v>120000</v>
      </c>
      <c r="X202" s="441">
        <v>20</v>
      </c>
      <c r="Y202" s="656">
        <v>150000</v>
      </c>
      <c r="Z202" s="656"/>
      <c r="AA202" s="656"/>
      <c r="AB202" s="706"/>
      <c r="AC202" s="656"/>
      <c r="AD202" s="348"/>
      <c r="AE202" s="348"/>
    </row>
    <row r="203" spans="1:31" s="164" customFormat="1" ht="42" customHeight="1">
      <c r="A203" s="204"/>
      <c r="B203" s="224"/>
      <c r="C203" s="228"/>
      <c r="D203" s="192"/>
      <c r="E203" s="372"/>
      <c r="F203" s="224"/>
      <c r="G203" s="372"/>
      <c r="H203" s="332"/>
      <c r="I203" s="761">
        <v>20</v>
      </c>
      <c r="J203" s="368" t="s">
        <v>450</v>
      </c>
      <c r="K203" s="398" t="s">
        <v>451</v>
      </c>
      <c r="L203" s="436"/>
      <c r="M203" s="425" t="s">
        <v>66</v>
      </c>
      <c r="N203" s="441">
        <v>1</v>
      </c>
      <c r="O203" s="656">
        <v>50000</v>
      </c>
      <c r="P203" s="441">
        <v>1</v>
      </c>
      <c r="Q203" s="656">
        <v>75000</v>
      </c>
      <c r="R203" s="441">
        <v>50</v>
      </c>
      <c r="S203" s="656">
        <v>150000</v>
      </c>
      <c r="T203" s="441">
        <v>50</v>
      </c>
      <c r="U203" s="656">
        <v>175000</v>
      </c>
      <c r="V203" s="441">
        <v>60</v>
      </c>
      <c r="W203" s="656">
        <v>200000</v>
      </c>
      <c r="X203" s="441">
        <v>60</v>
      </c>
      <c r="Y203" s="656">
        <v>225000</v>
      </c>
      <c r="Z203" s="656"/>
      <c r="AA203" s="656"/>
      <c r="AB203" s="706">
        <f t="shared" ref="AB203:AC211" si="8">(N203+P203+R203+T203+V203)</f>
        <v>162</v>
      </c>
      <c r="AC203" s="656">
        <f t="shared" si="8"/>
        <v>650000</v>
      </c>
      <c r="AD203" s="348" t="s">
        <v>57</v>
      </c>
      <c r="AE203" s="348" t="s">
        <v>193</v>
      </c>
    </row>
    <row r="204" spans="1:31" s="164" customFormat="1" ht="54" customHeight="1">
      <c r="A204" s="204"/>
      <c r="B204" s="224"/>
      <c r="C204" s="228"/>
      <c r="D204" s="192"/>
      <c r="E204" s="372"/>
      <c r="F204" s="224"/>
      <c r="G204" s="372"/>
      <c r="H204" s="332"/>
      <c r="I204" s="417">
        <v>21</v>
      </c>
      <c r="J204" s="368" t="s">
        <v>452</v>
      </c>
      <c r="K204" s="398" t="s">
        <v>453</v>
      </c>
      <c r="L204" s="436"/>
      <c r="M204" s="425" t="s">
        <v>168</v>
      </c>
      <c r="N204" s="441">
        <v>1</v>
      </c>
      <c r="O204" s="656">
        <v>60000</v>
      </c>
      <c r="P204" s="441">
        <v>1</v>
      </c>
      <c r="Q204" s="656">
        <v>100000</v>
      </c>
      <c r="R204" s="441">
        <v>1</v>
      </c>
      <c r="S204" s="656">
        <v>250000</v>
      </c>
      <c r="T204" s="441">
        <v>1</v>
      </c>
      <c r="U204" s="656">
        <v>275000</v>
      </c>
      <c r="V204" s="441">
        <v>1</v>
      </c>
      <c r="W204" s="656">
        <v>300000</v>
      </c>
      <c r="X204" s="656">
        <v>1</v>
      </c>
      <c r="Y204" s="656">
        <v>325000</v>
      </c>
      <c r="Z204" s="656"/>
      <c r="AA204" s="656"/>
      <c r="AB204" s="706">
        <f t="shared" si="8"/>
        <v>5</v>
      </c>
      <c r="AC204" s="656">
        <f t="shared" si="8"/>
        <v>985000</v>
      </c>
      <c r="AD204" s="348" t="s">
        <v>57</v>
      </c>
      <c r="AE204" s="348" t="s">
        <v>193</v>
      </c>
    </row>
    <row r="205" spans="1:31" s="164" customFormat="1" ht="65.25" customHeight="1">
      <c r="A205" s="204"/>
      <c r="B205" s="224"/>
      <c r="C205" s="228"/>
      <c r="D205" s="192"/>
      <c r="E205" s="372"/>
      <c r="F205" s="224"/>
      <c r="G205" s="372"/>
      <c r="H205" s="332"/>
      <c r="I205" s="761">
        <v>22</v>
      </c>
      <c r="J205" s="368" t="s">
        <v>298</v>
      </c>
      <c r="K205" s="398" t="s">
        <v>299</v>
      </c>
      <c r="L205" s="436"/>
      <c r="M205" s="425" t="s">
        <v>168</v>
      </c>
      <c r="N205" s="656">
        <v>0</v>
      </c>
      <c r="O205" s="656">
        <v>0</v>
      </c>
      <c r="P205" s="441">
        <v>1</v>
      </c>
      <c r="Q205" s="656">
        <v>100000</v>
      </c>
      <c r="R205" s="441" t="s">
        <v>63</v>
      </c>
      <c r="S205" s="656" t="s">
        <v>63</v>
      </c>
      <c r="T205" s="441" t="s">
        <v>63</v>
      </c>
      <c r="U205" s="656" t="s">
        <v>63</v>
      </c>
      <c r="V205" s="441" t="s">
        <v>63</v>
      </c>
      <c r="W205" s="656" t="s">
        <v>63</v>
      </c>
      <c r="X205" s="656" t="s">
        <v>63</v>
      </c>
      <c r="Y205" s="656" t="s">
        <v>63</v>
      </c>
      <c r="Z205" s="656"/>
      <c r="AA205" s="656"/>
      <c r="AB205" s="706" t="e">
        <f t="shared" si="8"/>
        <v>#VALUE!</v>
      </c>
      <c r="AC205" s="656" t="e">
        <f t="shared" si="8"/>
        <v>#VALUE!</v>
      </c>
      <c r="AD205" s="348" t="s">
        <v>57</v>
      </c>
      <c r="AE205" s="348" t="s">
        <v>193</v>
      </c>
    </row>
    <row r="206" spans="1:31" s="164" customFormat="1" ht="54" customHeight="1">
      <c r="A206" s="204"/>
      <c r="B206" s="224"/>
      <c r="C206" s="228"/>
      <c r="D206" s="192"/>
      <c r="E206" s="372"/>
      <c r="F206" s="224"/>
      <c r="G206" s="372"/>
      <c r="H206" s="332"/>
      <c r="I206" s="761">
        <v>23</v>
      </c>
      <c r="J206" s="368" t="s">
        <v>454</v>
      </c>
      <c r="K206" s="398" t="s">
        <v>455</v>
      </c>
      <c r="L206" s="436"/>
      <c r="M206" s="425"/>
      <c r="N206" s="706" t="s">
        <v>63</v>
      </c>
      <c r="O206" s="706" t="s">
        <v>63</v>
      </c>
      <c r="P206" s="441" t="s">
        <v>63</v>
      </c>
      <c r="Q206" s="656" t="s">
        <v>63</v>
      </c>
      <c r="R206" s="441" t="s">
        <v>63</v>
      </c>
      <c r="S206" s="656">
        <v>0</v>
      </c>
      <c r="T206" s="441">
        <v>1</v>
      </c>
      <c r="U206" s="656">
        <v>700000</v>
      </c>
      <c r="V206" s="441">
        <v>1</v>
      </c>
      <c r="W206" s="656">
        <v>700000</v>
      </c>
      <c r="X206" s="656"/>
      <c r="Y206" s="656"/>
      <c r="Z206" s="656"/>
      <c r="AA206" s="656"/>
      <c r="AB206" s="706" t="e">
        <f t="shared" ref="AB206" si="9">(N206+P206+R206+T206+V206)</f>
        <v>#VALUE!</v>
      </c>
      <c r="AC206" s="656" t="e">
        <f t="shared" ref="AC206" si="10">(O206+Q206+S206+U206+W206)</f>
        <v>#VALUE!</v>
      </c>
      <c r="AD206" s="348" t="s">
        <v>57</v>
      </c>
      <c r="AE206" s="348" t="s">
        <v>193</v>
      </c>
    </row>
    <row r="207" spans="1:31" s="164" customFormat="1" ht="77.25" customHeight="1">
      <c r="A207" s="204"/>
      <c r="B207" s="224"/>
      <c r="C207" s="228"/>
      <c r="D207" s="192"/>
      <c r="E207" s="372"/>
      <c r="F207" s="224"/>
      <c r="G207" s="372"/>
      <c r="H207" s="332"/>
      <c r="I207" s="417">
        <v>24</v>
      </c>
      <c r="J207" s="775" t="s">
        <v>456</v>
      </c>
      <c r="K207" s="398"/>
      <c r="L207" s="436"/>
      <c r="M207" s="425"/>
      <c r="N207" s="706"/>
      <c r="O207" s="706"/>
      <c r="P207" s="441">
        <v>1</v>
      </c>
      <c r="Q207" s="656">
        <v>350000</v>
      </c>
      <c r="R207" s="441" t="s">
        <v>63</v>
      </c>
      <c r="S207" s="441" t="s">
        <v>63</v>
      </c>
      <c r="T207" s="441" t="s">
        <v>63</v>
      </c>
      <c r="U207" s="441" t="s">
        <v>63</v>
      </c>
      <c r="V207" s="441" t="s">
        <v>63</v>
      </c>
      <c r="W207" s="441" t="s">
        <v>63</v>
      </c>
      <c r="X207" s="441" t="s">
        <v>63</v>
      </c>
      <c r="Y207" s="441" t="s">
        <v>63</v>
      </c>
      <c r="Z207" s="656"/>
      <c r="AA207" s="656"/>
      <c r="AB207" s="706"/>
      <c r="AC207" s="656"/>
      <c r="AD207" s="348"/>
      <c r="AE207" s="348"/>
    </row>
    <row r="208" spans="1:31" s="164" customFormat="1" ht="73.5" customHeight="1">
      <c r="A208" s="204"/>
      <c r="B208" s="224"/>
      <c r="C208" s="228"/>
      <c r="D208" s="192"/>
      <c r="E208" s="372"/>
      <c r="F208" s="224"/>
      <c r="G208" s="372"/>
      <c r="H208" s="332"/>
      <c r="I208" s="761">
        <v>25</v>
      </c>
      <c r="J208" s="775" t="s">
        <v>457</v>
      </c>
      <c r="K208" s="776" t="s">
        <v>458</v>
      </c>
      <c r="L208" s="436"/>
      <c r="M208" s="425"/>
      <c r="N208" s="706" t="s">
        <v>63</v>
      </c>
      <c r="O208" s="706" t="s">
        <v>63</v>
      </c>
      <c r="P208" s="441" t="s">
        <v>63</v>
      </c>
      <c r="Q208" s="656" t="s">
        <v>63</v>
      </c>
      <c r="R208" s="441">
        <v>1</v>
      </c>
      <c r="S208" s="656">
        <v>300000</v>
      </c>
      <c r="T208" s="441">
        <v>1</v>
      </c>
      <c r="U208" s="656">
        <v>320000</v>
      </c>
      <c r="V208" s="441">
        <v>1</v>
      </c>
      <c r="W208" s="656">
        <v>320000</v>
      </c>
      <c r="X208" s="656"/>
      <c r="Y208" s="656"/>
      <c r="Z208" s="656"/>
      <c r="AA208" s="807" t="s">
        <v>459</v>
      </c>
      <c r="AB208" s="706" t="e">
        <f t="shared" si="8"/>
        <v>#VALUE!</v>
      </c>
      <c r="AC208" s="656" t="e">
        <f t="shared" si="8"/>
        <v>#VALUE!</v>
      </c>
      <c r="AD208" s="348" t="s">
        <v>57</v>
      </c>
      <c r="AE208" s="348" t="s">
        <v>200</v>
      </c>
    </row>
    <row r="209" spans="1:31" s="164" customFormat="1" ht="75" customHeight="1">
      <c r="A209" s="204"/>
      <c r="B209" s="224"/>
      <c r="C209" s="228"/>
      <c r="D209" s="192"/>
      <c r="E209" s="372"/>
      <c r="F209" s="224"/>
      <c r="G209" s="372"/>
      <c r="H209" s="332"/>
      <c r="I209" s="761">
        <v>26</v>
      </c>
      <c r="J209" s="775" t="s">
        <v>460</v>
      </c>
      <c r="K209" s="776" t="s">
        <v>461</v>
      </c>
      <c r="L209" s="436"/>
      <c r="M209" s="425"/>
      <c r="N209" s="706">
        <v>1</v>
      </c>
      <c r="O209" s="656">
        <v>686560</v>
      </c>
      <c r="P209" s="441">
        <v>1</v>
      </c>
      <c r="Q209" s="656">
        <v>350000</v>
      </c>
      <c r="R209" s="656" t="s">
        <v>63</v>
      </c>
      <c r="S209" s="656" t="s">
        <v>63</v>
      </c>
      <c r="T209" s="656" t="s">
        <v>63</v>
      </c>
      <c r="U209" s="656" t="s">
        <v>63</v>
      </c>
      <c r="V209" s="656" t="s">
        <v>63</v>
      </c>
      <c r="W209" s="656" t="s">
        <v>63</v>
      </c>
      <c r="X209" s="656" t="s">
        <v>63</v>
      </c>
      <c r="Y209" s="656" t="s">
        <v>63</v>
      </c>
      <c r="Z209" s="656"/>
      <c r="AA209" s="808" t="s">
        <v>462</v>
      </c>
      <c r="AB209" s="706" t="e">
        <f t="shared" si="8"/>
        <v>#VALUE!</v>
      </c>
      <c r="AC209" s="656" t="e">
        <f t="shared" si="8"/>
        <v>#VALUE!</v>
      </c>
      <c r="AD209" s="348" t="s">
        <v>57</v>
      </c>
      <c r="AE209" s="348" t="s">
        <v>200</v>
      </c>
    </row>
    <row r="210" spans="1:31" s="164" customFormat="1" ht="71.25" customHeight="1">
      <c r="A210" s="204"/>
      <c r="B210" s="224"/>
      <c r="C210" s="228"/>
      <c r="D210" s="192"/>
      <c r="E210" s="372"/>
      <c r="F210" s="224"/>
      <c r="G210" s="372"/>
      <c r="H210" s="332"/>
      <c r="I210" s="417">
        <v>27</v>
      </c>
      <c r="J210" s="775" t="s">
        <v>463</v>
      </c>
      <c r="K210" s="776" t="s">
        <v>461</v>
      </c>
      <c r="L210" s="436"/>
      <c r="M210" s="425"/>
      <c r="N210" s="656">
        <v>0</v>
      </c>
      <c r="O210" s="656">
        <v>0</v>
      </c>
      <c r="P210" s="441" t="s">
        <v>63</v>
      </c>
      <c r="Q210" s="656" t="s">
        <v>63</v>
      </c>
      <c r="R210" s="441">
        <v>1</v>
      </c>
      <c r="S210" s="656">
        <v>350000</v>
      </c>
      <c r="T210" s="441">
        <v>1</v>
      </c>
      <c r="U210" s="656">
        <v>375000</v>
      </c>
      <c r="V210" s="441">
        <v>1</v>
      </c>
      <c r="W210" s="656">
        <v>375000</v>
      </c>
      <c r="X210" s="656"/>
      <c r="Y210" s="656"/>
      <c r="Z210" s="656"/>
      <c r="AA210" s="808" t="s">
        <v>462</v>
      </c>
      <c r="AB210" s="706" t="e">
        <f t="shared" si="8"/>
        <v>#VALUE!</v>
      </c>
      <c r="AC210" s="656" t="e">
        <f t="shared" si="8"/>
        <v>#VALUE!</v>
      </c>
      <c r="AD210" s="348" t="s">
        <v>57</v>
      </c>
      <c r="AE210" s="348" t="s">
        <v>200</v>
      </c>
    </row>
    <row r="211" spans="1:31" s="164" customFormat="1" ht="48" customHeight="1">
      <c r="A211" s="204"/>
      <c r="B211" s="224"/>
      <c r="C211" s="228"/>
      <c r="D211" s="192"/>
      <c r="E211" s="372"/>
      <c r="F211" s="224"/>
      <c r="G211" s="372"/>
      <c r="H211" s="332"/>
      <c r="I211" s="761">
        <v>28</v>
      </c>
      <c r="J211" s="368" t="s">
        <v>464</v>
      </c>
      <c r="K211" s="398" t="s">
        <v>465</v>
      </c>
      <c r="L211" s="436"/>
      <c r="M211" s="425"/>
      <c r="N211" s="656">
        <v>0</v>
      </c>
      <c r="O211" s="656">
        <v>0</v>
      </c>
      <c r="P211" s="441" t="s">
        <v>63</v>
      </c>
      <c r="Q211" s="656" t="s">
        <v>63</v>
      </c>
      <c r="R211" s="656" t="s">
        <v>63</v>
      </c>
      <c r="S211" s="656" t="s">
        <v>63</v>
      </c>
      <c r="T211" s="656" t="s">
        <v>63</v>
      </c>
      <c r="U211" s="656" t="s">
        <v>63</v>
      </c>
      <c r="V211" s="656" t="s">
        <v>63</v>
      </c>
      <c r="W211" s="656" t="s">
        <v>63</v>
      </c>
      <c r="X211" s="656" t="s">
        <v>63</v>
      </c>
      <c r="Y211" s="656" t="s">
        <v>63</v>
      </c>
      <c r="Z211" s="656"/>
      <c r="AA211" s="803"/>
      <c r="AB211" s="706" t="e">
        <f t="shared" si="8"/>
        <v>#VALUE!</v>
      </c>
      <c r="AC211" s="656" t="e">
        <f t="shared" si="8"/>
        <v>#VALUE!</v>
      </c>
      <c r="AD211" s="348" t="s">
        <v>57</v>
      </c>
      <c r="AE211" s="348" t="s">
        <v>200</v>
      </c>
    </row>
    <row r="212" spans="1:31" s="164" customFormat="1" ht="55.5" customHeight="1">
      <c r="A212" s="204"/>
      <c r="B212" s="224"/>
      <c r="C212" s="228"/>
      <c r="D212" s="192"/>
      <c r="E212" s="372"/>
      <c r="F212" s="224"/>
      <c r="G212" s="372"/>
      <c r="H212" s="332"/>
      <c r="I212" s="761">
        <v>29</v>
      </c>
      <c r="J212" s="368" t="s">
        <v>466</v>
      </c>
      <c r="K212" s="398" t="s">
        <v>467</v>
      </c>
      <c r="L212" s="436"/>
      <c r="M212" s="425" t="s">
        <v>442</v>
      </c>
      <c r="N212" s="656"/>
      <c r="O212" s="656"/>
      <c r="P212" s="441"/>
      <c r="Q212" s="656">
        <v>84660</v>
      </c>
      <c r="R212" s="425">
        <v>48</v>
      </c>
      <c r="S212" s="656">
        <v>300000</v>
      </c>
      <c r="T212" s="425">
        <v>48</v>
      </c>
      <c r="U212" s="656">
        <v>200000</v>
      </c>
      <c r="V212" s="425">
        <v>48</v>
      </c>
      <c r="W212" s="656">
        <v>200000</v>
      </c>
      <c r="X212" s="422">
        <v>48</v>
      </c>
      <c r="Y212" s="656">
        <v>200000</v>
      </c>
      <c r="Z212" s="656"/>
      <c r="AA212" s="809" t="s">
        <v>468</v>
      </c>
      <c r="AB212" s="706"/>
      <c r="AC212" s="656"/>
      <c r="AD212" s="348"/>
      <c r="AE212" s="348"/>
    </row>
    <row r="213" spans="1:31" s="164" customFormat="1" ht="38.25" customHeight="1">
      <c r="A213" s="204"/>
      <c r="B213" s="224"/>
      <c r="C213" s="228"/>
      <c r="D213" s="192"/>
      <c r="E213" s="372"/>
      <c r="F213" s="224"/>
      <c r="G213" s="372"/>
      <c r="H213" s="332"/>
      <c r="I213" s="417">
        <v>30</v>
      </c>
      <c r="J213" s="368" t="s">
        <v>469</v>
      </c>
      <c r="K213" s="398" t="s">
        <v>470</v>
      </c>
      <c r="L213" s="436"/>
      <c r="M213" s="425"/>
      <c r="N213" s="656">
        <v>0</v>
      </c>
      <c r="O213" s="656">
        <v>0</v>
      </c>
      <c r="P213" s="441">
        <v>1</v>
      </c>
      <c r="Q213" s="656">
        <v>50000</v>
      </c>
      <c r="R213" s="441" t="s">
        <v>63</v>
      </c>
      <c r="S213" s="656" t="s">
        <v>63</v>
      </c>
      <c r="T213" s="441">
        <v>1</v>
      </c>
      <c r="U213" s="656">
        <v>85000</v>
      </c>
      <c r="V213" s="441">
        <v>1</v>
      </c>
      <c r="W213" s="656">
        <v>85000</v>
      </c>
      <c r="X213" s="656"/>
      <c r="Y213" s="656"/>
      <c r="Z213" s="656"/>
      <c r="AA213" s="803"/>
      <c r="AB213" s="706" t="e">
        <f>(N213+P213+R213+T213+V213)</f>
        <v>#VALUE!</v>
      </c>
      <c r="AC213" s="656" t="e">
        <f>(O213+Q213+S213+U213+W213)</f>
        <v>#VALUE!</v>
      </c>
      <c r="AD213" s="348" t="s">
        <v>57</v>
      </c>
      <c r="AE213" s="348" t="s">
        <v>200</v>
      </c>
    </row>
    <row r="214" spans="1:31" s="164" customFormat="1" ht="48" customHeight="1">
      <c r="A214" s="204"/>
      <c r="B214" s="224"/>
      <c r="C214" s="228"/>
      <c r="D214" s="192"/>
      <c r="E214" s="372"/>
      <c r="F214" s="224"/>
      <c r="G214" s="372"/>
      <c r="H214" s="332"/>
      <c r="I214" s="761">
        <v>31</v>
      </c>
      <c r="J214" s="368" t="s">
        <v>471</v>
      </c>
      <c r="K214" s="398" t="s">
        <v>472</v>
      </c>
      <c r="L214" s="436"/>
      <c r="M214" s="425" t="s">
        <v>66</v>
      </c>
      <c r="N214" s="656">
        <v>0</v>
      </c>
      <c r="O214" s="656">
        <v>0</v>
      </c>
      <c r="P214" s="441">
        <v>200</v>
      </c>
      <c r="Q214" s="656">
        <v>105000</v>
      </c>
      <c r="R214" s="441">
        <v>200</v>
      </c>
      <c r="S214" s="656">
        <v>120000</v>
      </c>
      <c r="T214" s="441">
        <v>200</v>
      </c>
      <c r="U214" s="656">
        <v>125000</v>
      </c>
      <c r="V214" s="441">
        <v>200</v>
      </c>
      <c r="W214" s="656">
        <v>130000</v>
      </c>
      <c r="X214" s="706">
        <v>200</v>
      </c>
      <c r="Y214" s="656">
        <v>135000</v>
      </c>
      <c r="Z214" s="656"/>
      <c r="AA214" s="656"/>
      <c r="AB214" s="706">
        <f>(N214+P214+R214+T214+V214)</f>
        <v>800</v>
      </c>
      <c r="AC214" s="656">
        <f>(O214+Q214+S214+U214+W214)</f>
        <v>480000</v>
      </c>
      <c r="AD214" s="348" t="s">
        <v>57</v>
      </c>
      <c r="AE214" s="348" t="s">
        <v>200</v>
      </c>
    </row>
    <row r="215" spans="1:31" s="164" customFormat="1" ht="52.5" customHeight="1">
      <c r="A215" s="204"/>
      <c r="B215" s="224"/>
      <c r="C215" s="228"/>
      <c r="D215" s="192"/>
      <c r="E215" s="193"/>
      <c r="F215" s="224"/>
      <c r="G215" s="372"/>
      <c r="H215" s="698"/>
      <c r="I215" s="761">
        <v>32</v>
      </c>
      <c r="J215" s="777" t="s">
        <v>473</v>
      </c>
      <c r="K215" s="673" t="s">
        <v>474</v>
      </c>
      <c r="L215" s="778"/>
      <c r="M215" s="779" t="s">
        <v>475</v>
      </c>
      <c r="N215" s="780" t="s">
        <v>63</v>
      </c>
      <c r="O215" s="669" t="s">
        <v>63</v>
      </c>
      <c r="P215" s="391" t="s">
        <v>63</v>
      </c>
      <c r="Q215" s="669" t="s">
        <v>63</v>
      </c>
      <c r="R215" s="391" t="s">
        <v>63</v>
      </c>
      <c r="S215" s="669">
        <v>0</v>
      </c>
      <c r="T215" s="391">
        <v>5</v>
      </c>
      <c r="U215" s="669">
        <v>150000</v>
      </c>
      <c r="V215" s="391">
        <v>5</v>
      </c>
      <c r="W215" s="669">
        <v>150000</v>
      </c>
      <c r="X215" s="391">
        <v>5</v>
      </c>
      <c r="Y215" s="669">
        <v>150000</v>
      </c>
      <c r="Z215" s="669"/>
      <c r="AA215" s="669"/>
      <c r="AB215" s="656"/>
      <c r="AC215" s="656"/>
      <c r="AD215" s="348"/>
      <c r="AE215" s="348"/>
    </row>
    <row r="216" spans="1:31" s="164" customFormat="1" ht="51" customHeight="1">
      <c r="A216" s="204"/>
      <c r="B216" s="224"/>
      <c r="C216" s="228"/>
      <c r="D216" s="192"/>
      <c r="E216" s="372"/>
      <c r="F216" s="224"/>
      <c r="G216" s="372"/>
      <c r="H216" s="332"/>
      <c r="I216" s="417">
        <v>33</v>
      </c>
      <c r="J216" s="373" t="s">
        <v>476</v>
      </c>
      <c r="K216" s="410" t="s">
        <v>477</v>
      </c>
      <c r="L216" s="781"/>
      <c r="M216" s="782" t="s">
        <v>66</v>
      </c>
      <c r="N216" s="783">
        <v>0</v>
      </c>
      <c r="O216" s="783">
        <v>0</v>
      </c>
      <c r="P216" s="784">
        <v>1</v>
      </c>
      <c r="Q216" s="783">
        <v>75000</v>
      </c>
      <c r="R216" s="799" t="s">
        <v>63</v>
      </c>
      <c r="S216" s="800" t="s">
        <v>63</v>
      </c>
      <c r="T216" s="799" t="s">
        <v>63</v>
      </c>
      <c r="U216" s="800" t="s">
        <v>63</v>
      </c>
      <c r="V216" s="799" t="s">
        <v>63</v>
      </c>
      <c r="W216" s="800" t="s">
        <v>63</v>
      </c>
      <c r="X216" s="799" t="s">
        <v>63</v>
      </c>
      <c r="Y216" s="800" t="s">
        <v>63</v>
      </c>
      <c r="Z216" s="800"/>
      <c r="AA216" s="656"/>
      <c r="AB216" s="706"/>
      <c r="AC216" s="656"/>
      <c r="AD216" s="348"/>
      <c r="AE216" s="348"/>
    </row>
    <row r="217" spans="1:31" s="164" customFormat="1" ht="59.25" customHeight="1">
      <c r="A217" s="204"/>
      <c r="B217" s="224"/>
      <c r="C217" s="228"/>
      <c r="D217" s="192"/>
      <c r="E217" s="372"/>
      <c r="F217" s="224"/>
      <c r="G217" s="372"/>
      <c r="H217" s="332"/>
      <c r="I217" s="761">
        <v>34</v>
      </c>
      <c r="J217" s="373" t="s">
        <v>478</v>
      </c>
      <c r="K217" s="410" t="s">
        <v>477</v>
      </c>
      <c r="L217" s="781"/>
      <c r="M217" s="782" t="s">
        <v>66</v>
      </c>
      <c r="N217" s="783">
        <v>0</v>
      </c>
      <c r="O217" s="783">
        <v>0</v>
      </c>
      <c r="P217" s="784">
        <v>1</v>
      </c>
      <c r="Q217" s="783">
        <v>75000</v>
      </c>
      <c r="R217" s="799">
        <v>25</v>
      </c>
      <c r="S217" s="800">
        <v>150000</v>
      </c>
      <c r="T217" s="799">
        <v>42</v>
      </c>
      <c r="U217" s="800">
        <v>150000</v>
      </c>
      <c r="V217" s="799">
        <v>42</v>
      </c>
      <c r="W217" s="800">
        <v>150000</v>
      </c>
      <c r="X217" s="799">
        <v>42</v>
      </c>
      <c r="Y217" s="800">
        <v>150000</v>
      </c>
      <c r="Z217" s="800"/>
      <c r="AA217" s="656"/>
      <c r="AB217" s="706"/>
      <c r="AC217" s="656"/>
      <c r="AD217" s="348"/>
      <c r="AE217" s="348"/>
    </row>
    <row r="218" spans="1:31" s="164" customFormat="1" ht="31.5" customHeight="1">
      <c r="A218" s="204"/>
      <c r="B218" s="224"/>
      <c r="C218" s="228"/>
      <c r="D218" s="192"/>
      <c r="E218" s="372"/>
      <c r="F218" s="224"/>
      <c r="G218" s="372"/>
      <c r="H218" s="332"/>
      <c r="I218" s="761">
        <v>35</v>
      </c>
      <c r="J218" s="370" t="s">
        <v>479</v>
      </c>
      <c r="K218" s="390" t="s">
        <v>480</v>
      </c>
      <c r="L218" s="778"/>
      <c r="M218" s="779" t="s">
        <v>66</v>
      </c>
      <c r="N218" s="785"/>
      <c r="O218" s="785"/>
      <c r="P218" s="786" t="s">
        <v>63</v>
      </c>
      <c r="Q218" s="785" t="s">
        <v>63</v>
      </c>
      <c r="R218" s="786">
        <v>20</v>
      </c>
      <c r="S218" s="785">
        <v>120000</v>
      </c>
      <c r="T218" s="786">
        <v>20</v>
      </c>
      <c r="U218" s="785">
        <v>140000</v>
      </c>
      <c r="V218" s="786">
        <v>20</v>
      </c>
      <c r="W218" s="785">
        <v>160000</v>
      </c>
      <c r="X218" s="786">
        <v>20</v>
      </c>
      <c r="Y218" s="785">
        <v>180000</v>
      </c>
      <c r="Z218" s="716"/>
      <c r="AA218" s="656"/>
      <c r="AB218" s="706"/>
      <c r="AC218" s="656"/>
      <c r="AD218" s="348"/>
      <c r="AE218" s="348"/>
    </row>
    <row r="219" spans="1:31" s="164" customFormat="1" ht="45" customHeight="1">
      <c r="A219" s="204"/>
      <c r="B219" s="224"/>
      <c r="C219" s="228"/>
      <c r="D219" s="192"/>
      <c r="E219" s="372"/>
      <c r="F219" s="224"/>
      <c r="G219" s="372"/>
      <c r="H219" s="332"/>
      <c r="I219" s="417">
        <v>36</v>
      </c>
      <c r="J219" s="693" t="s">
        <v>481</v>
      </c>
      <c r="K219" s="403" t="s">
        <v>482</v>
      </c>
      <c r="L219" s="694"/>
      <c r="M219" s="695" t="s">
        <v>483</v>
      </c>
      <c r="N219" s="714" t="s">
        <v>63</v>
      </c>
      <c r="O219" s="714" t="s">
        <v>63</v>
      </c>
      <c r="P219" s="691" t="s">
        <v>63</v>
      </c>
      <c r="Q219" s="714" t="s">
        <v>63</v>
      </c>
      <c r="R219" s="691" t="s">
        <v>63</v>
      </c>
      <c r="S219" s="714" t="s">
        <v>63</v>
      </c>
      <c r="T219" s="691" t="s">
        <v>63</v>
      </c>
      <c r="U219" s="714" t="s">
        <v>63</v>
      </c>
      <c r="V219" s="691">
        <v>1</v>
      </c>
      <c r="W219" s="714">
        <v>500000</v>
      </c>
      <c r="X219" s="691" t="s">
        <v>63</v>
      </c>
      <c r="Y219" s="714" t="s">
        <v>63</v>
      </c>
      <c r="Z219" s="714"/>
      <c r="AA219" s="656"/>
      <c r="AB219" s="706"/>
      <c r="AC219" s="656"/>
      <c r="AD219" s="348"/>
      <c r="AE219" s="348"/>
    </row>
    <row r="220" spans="1:31" s="164" customFormat="1" ht="45" customHeight="1">
      <c r="A220" s="204"/>
      <c r="B220" s="224"/>
      <c r="C220" s="228"/>
      <c r="D220" s="192"/>
      <c r="E220" s="372"/>
      <c r="F220" s="224"/>
      <c r="G220" s="372"/>
      <c r="H220" s="332"/>
      <c r="I220" s="761">
        <v>37</v>
      </c>
      <c r="J220" s="787" t="s">
        <v>484</v>
      </c>
      <c r="K220" s="788" t="s">
        <v>485</v>
      </c>
      <c r="L220" s="436"/>
      <c r="M220" s="425" t="s">
        <v>483</v>
      </c>
      <c r="N220" s="656" t="s">
        <v>63</v>
      </c>
      <c r="O220" s="656" t="s">
        <v>63</v>
      </c>
      <c r="P220" s="706" t="s">
        <v>63</v>
      </c>
      <c r="Q220" s="656" t="s">
        <v>63</v>
      </c>
      <c r="R220" s="691" t="s">
        <v>63</v>
      </c>
      <c r="S220" s="714" t="s">
        <v>63</v>
      </c>
      <c r="T220" s="706">
        <v>3</v>
      </c>
      <c r="U220" s="656">
        <v>150000</v>
      </c>
      <c r="V220" s="706">
        <v>3</v>
      </c>
      <c r="W220" s="656">
        <v>150000</v>
      </c>
      <c r="X220" s="706">
        <v>3</v>
      </c>
      <c r="Y220" s="656">
        <v>150000</v>
      </c>
      <c r="Z220" s="656"/>
      <c r="AA220" s="656"/>
      <c r="AB220" s="706"/>
      <c r="AC220" s="656"/>
      <c r="AD220" s="348"/>
      <c r="AE220" s="348"/>
    </row>
    <row r="221" spans="1:31" s="164" customFormat="1" ht="27.75" customHeight="1">
      <c r="A221" s="204"/>
      <c r="B221" s="224"/>
      <c r="C221" s="228"/>
      <c r="D221" s="192"/>
      <c r="E221" s="372"/>
      <c r="F221" s="224"/>
      <c r="G221" s="372"/>
      <c r="H221" s="332"/>
      <c r="I221" s="761">
        <v>38</v>
      </c>
      <c r="J221" s="789" t="s">
        <v>486</v>
      </c>
      <c r="K221" s="685" t="s">
        <v>487</v>
      </c>
      <c r="L221" s="436"/>
      <c r="M221" s="425" t="s">
        <v>66</v>
      </c>
      <c r="N221" s="656"/>
      <c r="O221" s="656">
        <v>200000</v>
      </c>
      <c r="P221" s="706" t="s">
        <v>63</v>
      </c>
      <c r="Q221" s="706" t="s">
        <v>63</v>
      </c>
      <c r="R221" s="706" t="s">
        <v>63</v>
      </c>
      <c r="S221" s="706" t="s">
        <v>63</v>
      </c>
      <c r="T221" s="706" t="s">
        <v>63</v>
      </c>
      <c r="U221" s="706" t="s">
        <v>63</v>
      </c>
      <c r="V221" s="706" t="s">
        <v>63</v>
      </c>
      <c r="W221" s="706" t="s">
        <v>63</v>
      </c>
      <c r="X221" s="706" t="s">
        <v>63</v>
      </c>
      <c r="Y221" s="706" t="s">
        <v>63</v>
      </c>
      <c r="Z221" s="656"/>
      <c r="AA221" s="656"/>
      <c r="AB221" s="706"/>
      <c r="AC221" s="656"/>
      <c r="AD221" s="348"/>
      <c r="AE221" s="348"/>
    </row>
    <row r="222" spans="1:31" s="164" customFormat="1" ht="38.25" customHeight="1">
      <c r="A222" s="204"/>
      <c r="B222" s="224"/>
      <c r="C222" s="228"/>
      <c r="D222" s="192"/>
      <c r="E222" s="372"/>
      <c r="F222" s="224"/>
      <c r="G222" s="372"/>
      <c r="H222" s="332"/>
      <c r="I222" s="417">
        <v>39</v>
      </c>
      <c r="J222" s="789" t="s">
        <v>488</v>
      </c>
      <c r="K222" s="685"/>
      <c r="L222" s="436"/>
      <c r="M222" s="425" t="s">
        <v>66</v>
      </c>
      <c r="N222" s="656"/>
      <c r="O222" s="656">
        <v>60000</v>
      </c>
      <c r="P222" s="706" t="s">
        <v>63</v>
      </c>
      <c r="Q222" s="706" t="s">
        <v>63</v>
      </c>
      <c r="R222" s="706" t="s">
        <v>63</v>
      </c>
      <c r="S222" s="706" t="s">
        <v>63</v>
      </c>
      <c r="T222" s="706" t="s">
        <v>63</v>
      </c>
      <c r="U222" s="706" t="s">
        <v>63</v>
      </c>
      <c r="V222" s="706" t="s">
        <v>63</v>
      </c>
      <c r="W222" s="706" t="s">
        <v>63</v>
      </c>
      <c r="X222" s="706" t="s">
        <v>63</v>
      </c>
      <c r="Y222" s="706" t="s">
        <v>63</v>
      </c>
      <c r="Z222" s="656"/>
      <c r="AA222" s="656"/>
      <c r="AB222" s="706"/>
      <c r="AC222" s="656"/>
      <c r="AD222" s="348"/>
      <c r="AE222" s="348"/>
    </row>
    <row r="223" spans="1:31" s="164" customFormat="1" ht="38.25" customHeight="1">
      <c r="A223" s="204"/>
      <c r="B223" s="224"/>
      <c r="C223" s="228"/>
      <c r="D223" s="192"/>
      <c r="E223" s="372"/>
      <c r="F223" s="224"/>
      <c r="G223" s="372"/>
      <c r="H223" s="332"/>
      <c r="I223" s="761">
        <v>40</v>
      </c>
      <c r="J223" s="789" t="s">
        <v>489</v>
      </c>
      <c r="K223" s="685"/>
      <c r="L223" s="436"/>
      <c r="M223" s="425"/>
      <c r="N223" s="656"/>
      <c r="O223" s="656">
        <v>150000</v>
      </c>
      <c r="P223" s="706" t="s">
        <v>63</v>
      </c>
      <c r="Q223" s="706" t="s">
        <v>63</v>
      </c>
      <c r="R223" s="706" t="s">
        <v>63</v>
      </c>
      <c r="S223" s="706" t="s">
        <v>63</v>
      </c>
      <c r="T223" s="706" t="s">
        <v>63</v>
      </c>
      <c r="U223" s="706" t="s">
        <v>63</v>
      </c>
      <c r="V223" s="706" t="s">
        <v>63</v>
      </c>
      <c r="W223" s="706" t="s">
        <v>63</v>
      </c>
      <c r="X223" s="706" t="s">
        <v>63</v>
      </c>
      <c r="Y223" s="706" t="s">
        <v>63</v>
      </c>
      <c r="Z223" s="656"/>
      <c r="AA223" s="656"/>
      <c r="AB223" s="706"/>
      <c r="AC223" s="656"/>
      <c r="AD223" s="348"/>
      <c r="AE223" s="348"/>
    </row>
    <row r="224" spans="1:31" s="164" customFormat="1" ht="27.75" customHeight="1">
      <c r="A224" s="204"/>
      <c r="B224" s="224"/>
      <c r="C224" s="228"/>
      <c r="D224" s="192"/>
      <c r="E224" s="372"/>
      <c r="F224" s="224"/>
      <c r="G224" s="372"/>
      <c r="H224" s="332"/>
      <c r="I224" s="761">
        <v>41</v>
      </c>
      <c r="J224" s="789" t="s">
        <v>490</v>
      </c>
      <c r="K224" s="685"/>
      <c r="L224" s="436"/>
      <c r="M224" s="425" t="s">
        <v>66</v>
      </c>
      <c r="N224" s="656"/>
      <c r="O224" s="656">
        <v>50000</v>
      </c>
      <c r="P224" s="706" t="s">
        <v>63</v>
      </c>
      <c r="Q224" s="706" t="s">
        <v>63</v>
      </c>
      <c r="R224" s="706" t="s">
        <v>63</v>
      </c>
      <c r="S224" s="706" t="s">
        <v>63</v>
      </c>
      <c r="T224" s="706" t="s">
        <v>63</v>
      </c>
      <c r="U224" s="706" t="s">
        <v>63</v>
      </c>
      <c r="V224" s="706" t="s">
        <v>63</v>
      </c>
      <c r="W224" s="706" t="s">
        <v>63</v>
      </c>
      <c r="X224" s="706" t="s">
        <v>63</v>
      </c>
      <c r="Y224" s="706" t="s">
        <v>63</v>
      </c>
      <c r="Z224" s="656"/>
      <c r="AA224" s="656"/>
      <c r="AB224" s="706"/>
      <c r="AC224" s="656"/>
      <c r="AD224" s="348"/>
      <c r="AE224" s="348"/>
    </row>
    <row r="225" spans="1:31" s="164" customFormat="1" ht="40.5" customHeight="1">
      <c r="A225" s="204"/>
      <c r="B225" s="224"/>
      <c r="C225" s="228"/>
      <c r="D225" s="192"/>
      <c r="E225" s="372"/>
      <c r="F225" s="224"/>
      <c r="G225" s="372"/>
      <c r="H225" s="332"/>
      <c r="I225" s="417">
        <v>42</v>
      </c>
      <c r="J225" s="789" t="s">
        <v>491</v>
      </c>
      <c r="K225" s="685" t="s">
        <v>492</v>
      </c>
      <c r="L225" s="436"/>
      <c r="M225" s="425" t="s">
        <v>350</v>
      </c>
      <c r="N225" s="656" t="s">
        <v>63</v>
      </c>
      <c r="O225" s="656" t="s">
        <v>63</v>
      </c>
      <c r="P225" s="706" t="s">
        <v>63</v>
      </c>
      <c r="Q225" s="706" t="s">
        <v>63</v>
      </c>
      <c r="R225" s="706">
        <v>5</v>
      </c>
      <c r="S225" s="774">
        <v>100000</v>
      </c>
      <c r="T225" s="706">
        <v>5</v>
      </c>
      <c r="U225" s="774">
        <v>100000</v>
      </c>
      <c r="V225" s="706">
        <v>5</v>
      </c>
      <c r="W225" s="774">
        <v>100000</v>
      </c>
      <c r="X225" s="706">
        <v>5</v>
      </c>
      <c r="Y225" s="774">
        <v>100000</v>
      </c>
      <c r="Z225" s="656"/>
      <c r="AA225" s="656"/>
      <c r="AB225" s="706"/>
      <c r="AC225" s="656"/>
      <c r="AD225" s="348"/>
      <c r="AE225" s="348"/>
    </row>
    <row r="226" spans="1:31" s="164" customFormat="1" ht="40.5" customHeight="1">
      <c r="A226" s="204"/>
      <c r="B226" s="224"/>
      <c r="C226" s="228"/>
      <c r="D226" s="192"/>
      <c r="E226" s="372"/>
      <c r="F226" s="224"/>
      <c r="G226" s="372"/>
      <c r="H226" s="332"/>
      <c r="I226" s="761">
        <v>43</v>
      </c>
      <c r="J226" s="789" t="s">
        <v>493</v>
      </c>
      <c r="K226" s="685" t="s">
        <v>492</v>
      </c>
      <c r="L226" s="436"/>
      <c r="M226" s="425" t="s">
        <v>350</v>
      </c>
      <c r="N226" s="656" t="s">
        <v>63</v>
      </c>
      <c r="O226" s="656" t="s">
        <v>63</v>
      </c>
      <c r="P226" s="706" t="s">
        <v>63</v>
      </c>
      <c r="Q226" s="706" t="s">
        <v>63</v>
      </c>
      <c r="R226" s="706">
        <v>5</v>
      </c>
      <c r="S226" s="774">
        <v>75000</v>
      </c>
      <c r="T226" s="706">
        <v>5</v>
      </c>
      <c r="U226" s="774">
        <v>100000</v>
      </c>
      <c r="V226" s="706">
        <v>5</v>
      </c>
      <c r="W226" s="774">
        <v>100000</v>
      </c>
      <c r="X226" s="706">
        <v>5</v>
      </c>
      <c r="Y226" s="774">
        <v>100000</v>
      </c>
      <c r="Z226" s="656"/>
      <c r="AA226" s="656"/>
      <c r="AB226" s="706"/>
      <c r="AC226" s="656"/>
      <c r="AD226" s="348"/>
      <c r="AE226" s="348"/>
    </row>
    <row r="227" spans="1:31" s="164" customFormat="1" ht="40.5" customHeight="1">
      <c r="A227" s="204"/>
      <c r="B227" s="224"/>
      <c r="C227" s="228"/>
      <c r="D227" s="192"/>
      <c r="E227" s="372"/>
      <c r="F227" s="224"/>
      <c r="G227" s="372"/>
      <c r="H227" s="332"/>
      <c r="I227" s="761">
        <v>44</v>
      </c>
      <c r="J227" s="789" t="s">
        <v>494</v>
      </c>
      <c r="K227" s="685" t="s">
        <v>495</v>
      </c>
      <c r="L227" s="436"/>
      <c r="M227" s="425" t="s">
        <v>496</v>
      </c>
      <c r="N227" s="656" t="s">
        <v>63</v>
      </c>
      <c r="O227" s="656" t="s">
        <v>63</v>
      </c>
      <c r="P227" s="706" t="s">
        <v>63</v>
      </c>
      <c r="Q227" s="706" t="s">
        <v>63</v>
      </c>
      <c r="R227" s="706">
        <v>115</v>
      </c>
      <c r="S227" s="774">
        <v>299710</v>
      </c>
      <c r="T227" s="706">
        <v>115</v>
      </c>
      <c r="U227" s="774">
        <v>200000</v>
      </c>
      <c r="V227" s="706">
        <v>100</v>
      </c>
      <c r="W227" s="774">
        <v>200000</v>
      </c>
      <c r="X227" s="706">
        <v>100</v>
      </c>
      <c r="Y227" s="774">
        <v>200000</v>
      </c>
      <c r="Z227" s="656"/>
      <c r="AA227" s="656"/>
      <c r="AB227" s="706"/>
      <c r="AC227" s="656"/>
      <c r="AD227" s="348"/>
      <c r="AE227" s="348"/>
    </row>
    <row r="228" spans="1:31" s="164" customFormat="1" ht="61.5" customHeight="1">
      <c r="A228" s="204"/>
      <c r="B228" s="224"/>
      <c r="C228" s="228"/>
      <c r="D228" s="192"/>
      <c r="E228" s="372"/>
      <c r="F228" s="224"/>
      <c r="G228" s="372"/>
      <c r="H228" s="332"/>
      <c r="I228" s="417">
        <v>45</v>
      </c>
      <c r="J228" s="789" t="s">
        <v>497</v>
      </c>
      <c r="K228" s="685"/>
      <c r="L228" s="436"/>
      <c r="M228" s="425" t="s">
        <v>350</v>
      </c>
      <c r="N228" s="656" t="s">
        <v>63</v>
      </c>
      <c r="O228" s="656" t="s">
        <v>63</v>
      </c>
      <c r="P228" s="706" t="s">
        <v>63</v>
      </c>
      <c r="Q228" s="706" t="s">
        <v>63</v>
      </c>
      <c r="R228" s="706">
        <v>5</v>
      </c>
      <c r="S228" s="774">
        <v>75000</v>
      </c>
      <c r="T228" s="706">
        <v>5</v>
      </c>
      <c r="U228" s="774">
        <v>100000</v>
      </c>
      <c r="V228" s="706">
        <v>5</v>
      </c>
      <c r="W228" s="774">
        <v>100000</v>
      </c>
      <c r="X228" s="706">
        <v>5</v>
      </c>
      <c r="Y228" s="774">
        <v>100000</v>
      </c>
      <c r="Z228" s="656"/>
      <c r="AA228" s="656"/>
      <c r="AB228" s="706"/>
      <c r="AC228" s="656"/>
      <c r="AD228" s="348"/>
      <c r="AE228" s="348"/>
    </row>
    <row r="229" spans="1:31" s="164" customFormat="1" ht="52.5" customHeight="1">
      <c r="A229" s="204"/>
      <c r="B229" s="224"/>
      <c r="C229" s="228"/>
      <c r="D229" s="420"/>
      <c r="E229" s="228"/>
      <c r="F229" s="344"/>
      <c r="G229" s="421"/>
      <c r="H229" s="422"/>
      <c r="I229" s="761">
        <v>46</v>
      </c>
      <c r="J229" s="424" t="s">
        <v>498</v>
      </c>
      <c r="K229" s="436" t="s">
        <v>499</v>
      </c>
      <c r="L229" s="436"/>
      <c r="M229" s="425" t="s">
        <v>442</v>
      </c>
      <c r="N229" s="425" t="s">
        <v>63</v>
      </c>
      <c r="O229" s="425" t="s">
        <v>63</v>
      </c>
      <c r="P229" s="425">
        <v>60</v>
      </c>
      <c r="Q229" s="801">
        <v>50000</v>
      </c>
      <c r="R229" s="425">
        <v>60</v>
      </c>
      <c r="S229" s="801">
        <v>85000</v>
      </c>
      <c r="T229" s="425">
        <v>60</v>
      </c>
      <c r="U229" s="802">
        <v>90000</v>
      </c>
      <c r="V229" s="425">
        <v>60</v>
      </c>
      <c r="W229" s="802">
        <v>95000</v>
      </c>
      <c r="X229" s="803">
        <v>60</v>
      </c>
      <c r="Y229" s="802">
        <v>100000</v>
      </c>
      <c r="Z229" s="802"/>
      <c r="AA229" s="802"/>
      <c r="AB229" s="425"/>
      <c r="AC229" s="802"/>
      <c r="AD229" s="348"/>
      <c r="AE229" s="348"/>
    </row>
    <row r="230" spans="1:31" s="164" customFormat="1" ht="52.5" customHeight="1">
      <c r="A230" s="204"/>
      <c r="B230" s="224"/>
      <c r="C230" s="228"/>
      <c r="D230" s="192"/>
      <c r="E230" s="228"/>
      <c r="F230" s="344"/>
      <c r="G230" s="421"/>
      <c r="H230" s="422"/>
      <c r="I230" s="761">
        <v>47</v>
      </c>
      <c r="J230" s="424" t="s">
        <v>500</v>
      </c>
      <c r="K230" s="436" t="s">
        <v>501</v>
      </c>
      <c r="L230" s="436"/>
      <c r="M230" s="425"/>
      <c r="N230" s="425"/>
      <c r="O230" s="425"/>
      <c r="P230" s="425"/>
      <c r="Q230" s="801"/>
      <c r="R230" s="425"/>
      <c r="S230" s="801"/>
      <c r="T230" s="425"/>
      <c r="U230" s="802"/>
      <c r="V230" s="425"/>
      <c r="W230" s="802"/>
      <c r="X230" s="803"/>
      <c r="Y230" s="802"/>
      <c r="Z230" s="802"/>
      <c r="AA230" s="802"/>
      <c r="AB230" s="425"/>
      <c r="AC230" s="802"/>
      <c r="AD230" s="348"/>
      <c r="AE230" s="348"/>
    </row>
    <row r="231" spans="1:31" s="164" customFormat="1" ht="47.25" customHeight="1">
      <c r="A231" s="204"/>
      <c r="B231" s="224"/>
      <c r="C231" s="228"/>
      <c r="D231" s="192"/>
      <c r="E231" s="187" t="s">
        <v>26</v>
      </c>
      <c r="F231" s="344" t="s">
        <v>8</v>
      </c>
      <c r="G231" s="376" t="s">
        <v>27</v>
      </c>
      <c r="H231" s="348"/>
      <c r="I231" s="898" t="s">
        <v>502</v>
      </c>
      <c r="J231" s="899"/>
      <c r="K231" s="433"/>
      <c r="L231" s="433"/>
      <c r="M231" s="449"/>
      <c r="N231" s="760"/>
      <c r="O231" s="760">
        <f>SUM(O232:O260)</f>
        <v>1197400</v>
      </c>
      <c r="P231" s="760"/>
      <c r="Q231" s="760">
        <f>SUM(Q232:Q260)</f>
        <v>1620000</v>
      </c>
      <c r="R231" s="760"/>
      <c r="S231" s="760">
        <f>SUM(S232:S260)</f>
        <v>3460000</v>
      </c>
      <c r="T231" s="760"/>
      <c r="U231" s="760">
        <f>SUM(U232:U260)</f>
        <v>4025000</v>
      </c>
      <c r="V231" s="760"/>
      <c r="W231" s="760">
        <f>SUM(W232:W260)</f>
        <v>4595000</v>
      </c>
      <c r="X231" s="760"/>
      <c r="Y231" s="760">
        <f>SUM(Y232:Y260)</f>
        <v>4830000</v>
      </c>
      <c r="Z231" s="760"/>
      <c r="AA231" s="760"/>
      <c r="AB231" s="760">
        <f>(N231+P231+R231+T231+V231)</f>
        <v>0</v>
      </c>
      <c r="AC231" s="760">
        <f>(O231+Q231+S231+U231+W231)</f>
        <v>14897400</v>
      </c>
      <c r="AD231" s="449" t="s">
        <v>57</v>
      </c>
      <c r="AE231" s="450" t="s">
        <v>193</v>
      </c>
    </row>
    <row r="232" spans="1:31" s="164" customFormat="1" ht="45" customHeight="1">
      <c r="A232" s="204"/>
      <c r="B232" s="224"/>
      <c r="C232" s="228"/>
      <c r="D232" s="192"/>
      <c r="E232" s="193"/>
      <c r="F232" s="344"/>
      <c r="G232" s="735"/>
      <c r="H232" s="348"/>
      <c r="I232" s="353">
        <v>1</v>
      </c>
      <c r="J232" s="735" t="s">
        <v>503</v>
      </c>
      <c r="K232" s="756" t="s">
        <v>504</v>
      </c>
      <c r="L232" s="388"/>
      <c r="M232" s="348" t="s">
        <v>505</v>
      </c>
      <c r="N232" s="672">
        <v>19</v>
      </c>
      <c r="O232" s="669">
        <v>207100</v>
      </c>
      <c r="P232" s="672">
        <v>4</v>
      </c>
      <c r="Q232" s="669">
        <v>175000</v>
      </c>
      <c r="R232" s="672">
        <v>3</v>
      </c>
      <c r="S232" s="669">
        <v>450000</v>
      </c>
      <c r="T232" s="672">
        <v>3</v>
      </c>
      <c r="U232" s="669">
        <v>250000</v>
      </c>
      <c r="V232" s="672">
        <v>3</v>
      </c>
      <c r="W232" s="669">
        <v>300000</v>
      </c>
      <c r="X232" s="669">
        <v>3</v>
      </c>
      <c r="Y232" s="669">
        <v>350000</v>
      </c>
      <c r="Z232" s="669"/>
      <c r="AA232" s="669"/>
      <c r="AB232" s="656"/>
      <c r="AC232" s="656"/>
      <c r="AD232" s="348"/>
      <c r="AE232" s="348"/>
    </row>
    <row r="233" spans="1:31" s="164" customFormat="1" ht="51" customHeight="1">
      <c r="A233" s="204"/>
      <c r="B233" s="224"/>
      <c r="C233" s="228"/>
      <c r="D233" s="192"/>
      <c r="E233" s="193"/>
      <c r="F233" s="344"/>
      <c r="G233" s="367"/>
      <c r="H233" s="348"/>
      <c r="I233" s="353">
        <v>2</v>
      </c>
      <c r="J233" s="376" t="s">
        <v>506</v>
      </c>
      <c r="K233" s="444" t="s">
        <v>507</v>
      </c>
      <c r="L233" s="388"/>
      <c r="M233" s="348"/>
      <c r="N233" s="391">
        <v>1</v>
      </c>
      <c r="O233" s="669">
        <v>90000</v>
      </c>
      <c r="P233" s="391">
        <v>1</v>
      </c>
      <c r="Q233" s="669">
        <v>100000</v>
      </c>
      <c r="R233" s="391" t="s">
        <v>63</v>
      </c>
      <c r="S233" s="669" t="s">
        <v>63</v>
      </c>
      <c r="T233" s="391" t="s">
        <v>63</v>
      </c>
      <c r="U233" s="669" t="s">
        <v>63</v>
      </c>
      <c r="V233" s="391" t="s">
        <v>63</v>
      </c>
      <c r="W233" s="669" t="s">
        <v>63</v>
      </c>
      <c r="X233" s="669" t="s">
        <v>63</v>
      </c>
      <c r="Y233" s="669" t="s">
        <v>63</v>
      </c>
      <c r="Z233" s="669"/>
      <c r="AA233" s="669"/>
      <c r="AB233" s="656" t="e">
        <f>(N233+P233+R233+T233+V233)</f>
        <v>#VALUE!</v>
      </c>
      <c r="AC233" s="656" t="e">
        <f>(O233+Q233+S233+U233+W233)</f>
        <v>#VALUE!</v>
      </c>
      <c r="AD233" s="348" t="s">
        <v>57</v>
      </c>
      <c r="AE233" s="348" t="s">
        <v>193</v>
      </c>
    </row>
    <row r="234" spans="1:31" s="504" customFormat="1" ht="51" customHeight="1">
      <c r="A234" s="617"/>
      <c r="B234" s="618"/>
      <c r="C234" s="619"/>
      <c r="D234" s="620"/>
      <c r="E234" s="193"/>
      <c r="F234" s="632"/>
      <c r="G234" s="736"/>
      <c r="H234" s="320"/>
      <c r="I234" s="761">
        <v>3</v>
      </c>
      <c r="J234" s="790" t="s">
        <v>508</v>
      </c>
      <c r="K234" s="791" t="s">
        <v>509</v>
      </c>
      <c r="L234" s="759"/>
      <c r="M234" s="320" t="s">
        <v>193</v>
      </c>
      <c r="N234" s="656" t="s">
        <v>63</v>
      </c>
      <c r="O234" s="656" t="s">
        <v>63</v>
      </c>
      <c r="P234" s="656" t="s">
        <v>63</v>
      </c>
      <c r="Q234" s="656" t="s">
        <v>63</v>
      </c>
      <c r="R234" s="727">
        <v>10</v>
      </c>
      <c r="S234" s="680">
        <v>250000</v>
      </c>
      <c r="T234" s="727">
        <v>12</v>
      </c>
      <c r="U234" s="680">
        <v>275000</v>
      </c>
      <c r="V234" s="727">
        <v>14</v>
      </c>
      <c r="W234" s="680">
        <v>300000</v>
      </c>
      <c r="X234" s="727">
        <v>16</v>
      </c>
      <c r="Y234" s="680">
        <v>325000</v>
      </c>
      <c r="Z234" s="680"/>
      <c r="AA234" s="680"/>
      <c r="AB234" s="585"/>
      <c r="AC234" s="585"/>
      <c r="AD234" s="320"/>
      <c r="AE234" s="320"/>
    </row>
    <row r="235" spans="1:31" s="164" customFormat="1" ht="53.25" customHeight="1">
      <c r="A235" s="204"/>
      <c r="B235" s="224"/>
      <c r="C235" s="228"/>
      <c r="D235" s="192"/>
      <c r="E235" s="372"/>
      <c r="F235" s="224"/>
      <c r="G235" s="372"/>
      <c r="H235" s="332"/>
      <c r="I235" s="353">
        <v>4</v>
      </c>
      <c r="J235" s="368" t="s">
        <v>510</v>
      </c>
      <c r="K235" s="398" t="s">
        <v>511</v>
      </c>
      <c r="L235" s="436"/>
      <c r="M235" s="425" t="s">
        <v>97</v>
      </c>
      <c r="N235" s="656" t="s">
        <v>63</v>
      </c>
      <c r="O235" s="656" t="s">
        <v>63</v>
      </c>
      <c r="P235" s="441" t="s">
        <v>63</v>
      </c>
      <c r="Q235" s="656" t="s">
        <v>63</v>
      </c>
      <c r="R235" s="441" t="s">
        <v>63</v>
      </c>
      <c r="S235" s="441" t="s">
        <v>63</v>
      </c>
      <c r="T235" s="425">
        <v>15</v>
      </c>
      <c r="U235" s="656">
        <v>50000</v>
      </c>
      <c r="V235" s="425">
        <v>3</v>
      </c>
      <c r="W235" s="656">
        <v>60000</v>
      </c>
      <c r="X235" s="425">
        <v>15</v>
      </c>
      <c r="Y235" s="656">
        <v>75000</v>
      </c>
      <c r="Z235" s="656"/>
      <c r="AA235" s="656"/>
      <c r="AB235" s="706"/>
      <c r="AC235" s="656"/>
      <c r="AD235" s="348"/>
      <c r="AE235" s="348"/>
    </row>
    <row r="236" spans="1:31" s="164" customFormat="1" ht="48.75" customHeight="1">
      <c r="A236" s="204"/>
      <c r="B236" s="224"/>
      <c r="C236" s="228"/>
      <c r="D236" s="192"/>
      <c r="E236" s="193"/>
      <c r="F236" s="344"/>
      <c r="G236" s="737"/>
      <c r="H236" s="348"/>
      <c r="I236" s="353">
        <v>5</v>
      </c>
      <c r="J236" s="735" t="s">
        <v>512</v>
      </c>
      <c r="K236" s="756" t="s">
        <v>513</v>
      </c>
      <c r="L236" s="436"/>
      <c r="M236" s="425" t="s">
        <v>514</v>
      </c>
      <c r="N236" s="391">
        <v>7</v>
      </c>
      <c r="O236" s="669">
        <v>215300</v>
      </c>
      <c r="P236" s="391">
        <v>8</v>
      </c>
      <c r="Q236" s="669">
        <v>485000</v>
      </c>
      <c r="R236" s="391">
        <v>8</v>
      </c>
      <c r="S236" s="669">
        <v>500000</v>
      </c>
      <c r="T236" s="391">
        <v>10</v>
      </c>
      <c r="U236" s="669">
        <v>500000</v>
      </c>
      <c r="V236" s="391">
        <v>10</v>
      </c>
      <c r="W236" s="669">
        <v>600000</v>
      </c>
      <c r="X236" s="391">
        <v>10</v>
      </c>
      <c r="Y236" s="669">
        <v>600000</v>
      </c>
      <c r="Z236" s="669"/>
      <c r="AA236" s="669"/>
      <c r="AB236" s="656"/>
      <c r="AC236" s="656"/>
      <c r="AD236" s="348"/>
      <c r="AE236" s="348"/>
    </row>
    <row r="237" spans="1:31" s="164" customFormat="1" ht="51" customHeight="1">
      <c r="A237" s="204"/>
      <c r="B237" s="224"/>
      <c r="C237" s="228"/>
      <c r="D237" s="192"/>
      <c r="E237" s="193"/>
      <c r="F237" s="344"/>
      <c r="G237" s="369"/>
      <c r="H237" s="425"/>
      <c r="I237" s="761">
        <v>6</v>
      </c>
      <c r="J237" s="376" t="s">
        <v>515</v>
      </c>
      <c r="K237" s="444" t="s">
        <v>516</v>
      </c>
      <c r="L237" s="436"/>
      <c r="M237" s="425" t="s">
        <v>168</v>
      </c>
      <c r="N237" s="391">
        <v>1</v>
      </c>
      <c r="O237" s="669">
        <v>60000</v>
      </c>
      <c r="P237" s="391">
        <v>1</v>
      </c>
      <c r="Q237" s="669">
        <v>75000</v>
      </c>
      <c r="R237" s="391" t="s">
        <v>63</v>
      </c>
      <c r="S237" s="669" t="s">
        <v>63</v>
      </c>
      <c r="T237" s="391" t="s">
        <v>63</v>
      </c>
      <c r="U237" s="669" t="s">
        <v>63</v>
      </c>
      <c r="V237" s="391" t="s">
        <v>63</v>
      </c>
      <c r="W237" s="669" t="s">
        <v>63</v>
      </c>
      <c r="X237" s="391" t="s">
        <v>63</v>
      </c>
      <c r="Y237" s="669" t="s">
        <v>63</v>
      </c>
      <c r="Z237" s="669"/>
      <c r="AA237" s="669"/>
      <c r="AB237" s="656" t="e">
        <f>(N237+P237+R237+T237+V237)</f>
        <v>#VALUE!</v>
      </c>
      <c r="AC237" s="656" t="e">
        <f>(O237+Q237+S237+U237+W237)</f>
        <v>#VALUE!</v>
      </c>
      <c r="AD237" s="348" t="s">
        <v>57</v>
      </c>
      <c r="AE237" s="348" t="s">
        <v>250</v>
      </c>
    </row>
    <row r="238" spans="1:31" s="164" customFormat="1" ht="59.25" customHeight="1">
      <c r="A238" s="204"/>
      <c r="B238" s="224"/>
      <c r="C238" s="228"/>
      <c r="D238" s="192"/>
      <c r="E238" s="193"/>
      <c r="F238" s="344"/>
      <c r="G238" s="369"/>
      <c r="H238" s="425"/>
      <c r="I238" s="353">
        <v>7</v>
      </c>
      <c r="J238" s="735" t="s">
        <v>517</v>
      </c>
      <c r="K238" s="756" t="s">
        <v>518</v>
      </c>
      <c r="L238" s="436"/>
      <c r="M238" s="425" t="s">
        <v>442</v>
      </c>
      <c r="N238" s="391" t="s">
        <v>63</v>
      </c>
      <c r="O238" s="669" t="s">
        <v>63</v>
      </c>
      <c r="P238" s="391" t="s">
        <v>63</v>
      </c>
      <c r="Q238" s="669" t="s">
        <v>63</v>
      </c>
      <c r="R238" s="391">
        <v>30</v>
      </c>
      <c r="S238" s="670">
        <v>110000</v>
      </c>
      <c r="T238" s="391">
        <v>30</v>
      </c>
      <c r="U238" s="669">
        <v>125000</v>
      </c>
      <c r="V238" s="391">
        <v>30</v>
      </c>
      <c r="W238" s="669">
        <v>125000</v>
      </c>
      <c r="X238" s="669">
        <v>30</v>
      </c>
      <c r="Y238" s="669">
        <v>125000</v>
      </c>
      <c r="Z238" s="669"/>
      <c r="AA238" s="669"/>
      <c r="AB238" s="656"/>
      <c r="AC238" s="656"/>
      <c r="AD238" s="348"/>
      <c r="AE238" s="348"/>
    </row>
    <row r="239" spans="1:31" s="164" customFormat="1" ht="48" customHeight="1">
      <c r="A239" s="204"/>
      <c r="B239" s="224"/>
      <c r="C239" s="228"/>
      <c r="D239" s="192"/>
      <c r="E239" s="193"/>
      <c r="F239" s="344"/>
      <c r="G239" s="773"/>
      <c r="H239" s="425"/>
      <c r="I239" s="353">
        <v>8</v>
      </c>
      <c r="J239" s="735" t="s">
        <v>519</v>
      </c>
      <c r="K239" s="756" t="s">
        <v>520</v>
      </c>
      <c r="L239" s="436"/>
      <c r="M239" s="425" t="s">
        <v>442</v>
      </c>
      <c r="N239" s="391" t="s">
        <v>63</v>
      </c>
      <c r="O239" s="669" t="s">
        <v>63</v>
      </c>
      <c r="P239" s="391" t="s">
        <v>63</v>
      </c>
      <c r="Q239" s="669" t="s">
        <v>63</v>
      </c>
      <c r="R239" s="391" t="s">
        <v>63</v>
      </c>
      <c r="S239" s="670">
        <v>0</v>
      </c>
      <c r="T239" s="391">
        <v>30</v>
      </c>
      <c r="U239" s="669">
        <v>125000</v>
      </c>
      <c r="V239" s="391">
        <v>30</v>
      </c>
      <c r="W239" s="669">
        <v>150000</v>
      </c>
      <c r="X239" s="669">
        <v>30</v>
      </c>
      <c r="Y239" s="669">
        <v>150000</v>
      </c>
      <c r="Z239" s="669"/>
      <c r="AA239" s="669"/>
      <c r="AB239" s="656"/>
      <c r="AC239" s="656"/>
      <c r="AD239" s="348"/>
      <c r="AE239" s="348"/>
    </row>
    <row r="240" spans="1:31" s="164" customFormat="1" ht="48" customHeight="1">
      <c r="A240" s="204"/>
      <c r="B240" s="224"/>
      <c r="C240" s="228"/>
      <c r="D240" s="192"/>
      <c r="E240" s="193"/>
      <c r="F240" s="344"/>
      <c r="G240" s="369"/>
      <c r="H240" s="425"/>
      <c r="I240" s="761">
        <v>9</v>
      </c>
      <c r="J240" s="735" t="s">
        <v>521</v>
      </c>
      <c r="K240" s="756" t="s">
        <v>522</v>
      </c>
      <c r="L240" s="436"/>
      <c r="M240" s="425" t="s">
        <v>523</v>
      </c>
      <c r="N240" s="391" t="s">
        <v>63</v>
      </c>
      <c r="O240" s="669" t="s">
        <v>63</v>
      </c>
      <c r="P240" s="391" t="s">
        <v>63</v>
      </c>
      <c r="Q240" s="669" t="s">
        <v>63</v>
      </c>
      <c r="R240" s="391" t="s">
        <v>63</v>
      </c>
      <c r="S240" s="391" t="s">
        <v>63</v>
      </c>
      <c r="T240" s="391">
        <v>1</v>
      </c>
      <c r="U240" s="669">
        <v>75000</v>
      </c>
      <c r="V240" s="391">
        <v>2</v>
      </c>
      <c r="W240" s="669">
        <v>150000</v>
      </c>
      <c r="X240" s="669">
        <v>2</v>
      </c>
      <c r="Y240" s="669">
        <v>150000</v>
      </c>
      <c r="Z240" s="669"/>
      <c r="AA240" s="669"/>
      <c r="AB240" s="656"/>
      <c r="AC240" s="656"/>
      <c r="AD240" s="348"/>
      <c r="AE240" s="348"/>
    </row>
    <row r="241" spans="1:31" s="164" customFormat="1" ht="42" customHeight="1">
      <c r="A241" s="204"/>
      <c r="B241" s="224"/>
      <c r="C241" s="228"/>
      <c r="D241" s="192"/>
      <c r="E241" s="193"/>
      <c r="F241" s="344"/>
      <c r="G241" s="369"/>
      <c r="H241" s="425"/>
      <c r="I241" s="353">
        <v>10</v>
      </c>
      <c r="J241" s="426" t="s">
        <v>524</v>
      </c>
      <c r="K241" s="444" t="s">
        <v>525</v>
      </c>
      <c r="L241" s="436"/>
      <c r="M241" s="425" t="s">
        <v>168</v>
      </c>
      <c r="N241" s="391">
        <v>1</v>
      </c>
      <c r="O241" s="669">
        <v>50000</v>
      </c>
      <c r="P241" s="391">
        <v>1</v>
      </c>
      <c r="Q241" s="669">
        <v>50000</v>
      </c>
      <c r="R241" s="391">
        <v>1</v>
      </c>
      <c r="S241" s="669">
        <v>150000</v>
      </c>
      <c r="T241" s="391">
        <v>1</v>
      </c>
      <c r="U241" s="669">
        <v>150000</v>
      </c>
      <c r="V241" s="391">
        <v>1</v>
      </c>
      <c r="W241" s="669">
        <v>150000</v>
      </c>
      <c r="X241" s="669">
        <v>1</v>
      </c>
      <c r="Y241" s="669">
        <v>150000</v>
      </c>
      <c r="Z241" s="669"/>
      <c r="AA241" s="669"/>
      <c r="AB241" s="656">
        <f>(N241+P241+R241+T241+V241)</f>
        <v>5</v>
      </c>
      <c r="AC241" s="656">
        <f>(O241+Q241+S241+U241+W241)</f>
        <v>550000</v>
      </c>
      <c r="AD241" s="348" t="s">
        <v>57</v>
      </c>
      <c r="AE241" s="348" t="s">
        <v>250</v>
      </c>
    </row>
    <row r="242" spans="1:31" s="164" customFormat="1" ht="37.5" customHeight="1">
      <c r="A242" s="204"/>
      <c r="B242" s="224"/>
      <c r="C242" s="228"/>
      <c r="D242" s="192"/>
      <c r="E242" s="193"/>
      <c r="F242" s="344"/>
      <c r="G242" s="369"/>
      <c r="H242" s="425"/>
      <c r="I242" s="353">
        <v>11</v>
      </c>
      <c r="J242" s="755" t="s">
        <v>526</v>
      </c>
      <c r="K242" s="756" t="s">
        <v>527</v>
      </c>
      <c r="L242" s="436"/>
      <c r="M242" s="425" t="s">
        <v>97</v>
      </c>
      <c r="N242" s="391" t="s">
        <v>63</v>
      </c>
      <c r="O242" s="669" t="s">
        <v>63</v>
      </c>
      <c r="P242" s="391" t="s">
        <v>63</v>
      </c>
      <c r="Q242" s="669" t="s">
        <v>63</v>
      </c>
      <c r="R242" s="391" t="s">
        <v>63</v>
      </c>
      <c r="S242" s="669" t="s">
        <v>63</v>
      </c>
      <c r="T242" s="391">
        <v>6</v>
      </c>
      <c r="U242" s="669">
        <v>180000</v>
      </c>
      <c r="V242" s="391">
        <v>6</v>
      </c>
      <c r="W242" s="669">
        <v>200000</v>
      </c>
      <c r="X242" s="391">
        <v>6</v>
      </c>
      <c r="Y242" s="669">
        <v>200000</v>
      </c>
      <c r="Z242" s="669"/>
      <c r="AA242" s="669"/>
      <c r="AB242" s="656"/>
      <c r="AC242" s="656"/>
      <c r="AD242" s="348"/>
      <c r="AE242" s="348"/>
    </row>
    <row r="243" spans="1:31" s="164" customFormat="1" ht="48" customHeight="1">
      <c r="A243" s="204"/>
      <c r="B243" s="224"/>
      <c r="C243" s="228"/>
      <c r="D243" s="192"/>
      <c r="E243" s="193"/>
      <c r="F243" s="344"/>
      <c r="G243" s="369"/>
      <c r="H243" s="425"/>
      <c r="I243" s="761">
        <v>12</v>
      </c>
      <c r="J243" s="426" t="s">
        <v>528</v>
      </c>
      <c r="K243" s="444" t="s">
        <v>529</v>
      </c>
      <c r="L243" s="436"/>
      <c r="M243" s="425"/>
      <c r="N243" s="391" t="s">
        <v>63</v>
      </c>
      <c r="O243" s="669" t="s">
        <v>63</v>
      </c>
      <c r="P243" s="391">
        <v>1</v>
      </c>
      <c r="Q243" s="669">
        <v>100000</v>
      </c>
      <c r="R243" s="391" t="s">
        <v>63</v>
      </c>
      <c r="S243" s="669" t="s">
        <v>63</v>
      </c>
      <c r="T243" s="391" t="s">
        <v>63</v>
      </c>
      <c r="U243" s="669" t="s">
        <v>63</v>
      </c>
      <c r="V243" s="391" t="s">
        <v>63</v>
      </c>
      <c r="W243" s="669" t="s">
        <v>63</v>
      </c>
      <c r="X243" s="669" t="s">
        <v>63</v>
      </c>
      <c r="Y243" s="669" t="s">
        <v>63</v>
      </c>
      <c r="Z243" s="669"/>
      <c r="AA243" s="669"/>
      <c r="AB243" s="656" t="e">
        <f>(N243+P243+R243+T243+V243)</f>
        <v>#VALUE!</v>
      </c>
      <c r="AC243" s="656" t="e">
        <f>(O243+Q243+S243+U243+W243)</f>
        <v>#VALUE!</v>
      </c>
      <c r="AD243" s="348" t="s">
        <v>57</v>
      </c>
      <c r="AE243" s="348" t="s">
        <v>250</v>
      </c>
    </row>
    <row r="244" spans="1:31" s="164" customFormat="1" ht="48" customHeight="1">
      <c r="A244" s="204"/>
      <c r="B244" s="224"/>
      <c r="C244" s="228"/>
      <c r="D244" s="192"/>
      <c r="E244" s="193"/>
      <c r="F244" s="344"/>
      <c r="G244" s="369"/>
      <c r="H244" s="425"/>
      <c r="I244" s="353">
        <v>13</v>
      </c>
      <c r="J244" s="755" t="s">
        <v>530</v>
      </c>
      <c r="K244" s="756" t="s">
        <v>531</v>
      </c>
      <c r="L244" s="436"/>
      <c r="M244" s="425" t="s">
        <v>66</v>
      </c>
      <c r="N244" s="391" t="s">
        <v>63</v>
      </c>
      <c r="O244" s="669" t="s">
        <v>63</v>
      </c>
      <c r="P244" s="391" t="s">
        <v>63</v>
      </c>
      <c r="Q244" s="669" t="s">
        <v>63</v>
      </c>
      <c r="R244" s="391">
        <v>30</v>
      </c>
      <c r="S244" s="669">
        <v>100000</v>
      </c>
      <c r="T244" s="391">
        <v>30</v>
      </c>
      <c r="U244" s="669">
        <v>115000</v>
      </c>
      <c r="V244" s="391">
        <v>30</v>
      </c>
      <c r="W244" s="669">
        <v>125000</v>
      </c>
      <c r="X244" s="669">
        <v>30</v>
      </c>
      <c r="Y244" s="669">
        <v>125000</v>
      </c>
      <c r="Z244" s="669"/>
      <c r="AA244" s="669"/>
      <c r="AB244" s="656"/>
      <c r="AC244" s="656"/>
      <c r="AD244" s="348"/>
      <c r="AE244" s="348"/>
    </row>
    <row r="245" spans="1:31" s="164" customFormat="1" ht="39" customHeight="1">
      <c r="A245" s="204"/>
      <c r="B245" s="224"/>
      <c r="C245" s="228"/>
      <c r="D245" s="192"/>
      <c r="E245" s="193"/>
      <c r="F245" s="344" t="s">
        <v>16</v>
      </c>
      <c r="G245" s="369" t="s">
        <v>532</v>
      </c>
      <c r="H245" s="425"/>
      <c r="I245" s="353">
        <v>14</v>
      </c>
      <c r="J245" s="426" t="s">
        <v>533</v>
      </c>
      <c r="K245" s="444" t="s">
        <v>534</v>
      </c>
      <c r="L245" s="436"/>
      <c r="M245" s="425" t="s">
        <v>514</v>
      </c>
      <c r="N245" s="391">
        <v>1</v>
      </c>
      <c r="O245" s="669">
        <v>150000</v>
      </c>
      <c r="P245" s="391">
        <v>1</v>
      </c>
      <c r="Q245" s="669">
        <v>185000</v>
      </c>
      <c r="R245" s="391" t="s">
        <v>63</v>
      </c>
      <c r="S245" s="669" t="s">
        <v>63</v>
      </c>
      <c r="T245" s="391" t="s">
        <v>63</v>
      </c>
      <c r="U245" s="669" t="s">
        <v>63</v>
      </c>
      <c r="V245" s="391" t="s">
        <v>63</v>
      </c>
      <c r="W245" s="669" t="s">
        <v>63</v>
      </c>
      <c r="X245" s="669" t="s">
        <v>63</v>
      </c>
      <c r="Y245" s="669" t="s">
        <v>63</v>
      </c>
      <c r="Z245" s="669"/>
      <c r="AA245" s="669"/>
      <c r="AB245" s="656" t="e">
        <f>(N245+P245+R245+T245+V245)</f>
        <v>#VALUE!</v>
      </c>
      <c r="AC245" s="656" t="e">
        <f>(O245+Q245+S245+U245+W245)</f>
        <v>#VALUE!</v>
      </c>
      <c r="AD245" s="348" t="s">
        <v>57</v>
      </c>
      <c r="AE245" s="348" t="s">
        <v>250</v>
      </c>
    </row>
    <row r="246" spans="1:31" s="164" customFormat="1" ht="38.25" customHeight="1">
      <c r="A246" s="204"/>
      <c r="B246" s="224"/>
      <c r="C246" s="228"/>
      <c r="D246" s="192"/>
      <c r="E246" s="193"/>
      <c r="F246" s="344"/>
      <c r="G246" s="369"/>
      <c r="H246" s="425"/>
      <c r="I246" s="761">
        <v>15</v>
      </c>
      <c r="J246" s="755" t="s">
        <v>535</v>
      </c>
      <c r="K246" s="756" t="s">
        <v>536</v>
      </c>
      <c r="L246" s="436"/>
      <c r="M246" s="425" t="s">
        <v>514</v>
      </c>
      <c r="N246" s="391" t="s">
        <v>63</v>
      </c>
      <c r="O246" s="669" t="s">
        <v>63</v>
      </c>
      <c r="P246" s="391" t="s">
        <v>63</v>
      </c>
      <c r="Q246" s="669" t="s">
        <v>63</v>
      </c>
      <c r="R246" s="391">
        <v>4</v>
      </c>
      <c r="S246" s="669">
        <v>350000</v>
      </c>
      <c r="T246" s="391">
        <v>4</v>
      </c>
      <c r="U246" s="669">
        <v>375000</v>
      </c>
      <c r="V246" s="391">
        <v>5</v>
      </c>
      <c r="W246" s="669">
        <v>400000</v>
      </c>
      <c r="X246" s="669">
        <v>5</v>
      </c>
      <c r="Y246" s="669">
        <v>400000</v>
      </c>
      <c r="Z246" s="669"/>
      <c r="AA246" s="669"/>
      <c r="AB246" s="656"/>
      <c r="AC246" s="656"/>
      <c r="AD246" s="348" t="s">
        <v>57</v>
      </c>
      <c r="AE246" s="348"/>
    </row>
    <row r="247" spans="1:31" s="164" customFormat="1" ht="44.25" customHeight="1">
      <c r="A247" s="204"/>
      <c r="B247" s="224"/>
      <c r="C247" s="228"/>
      <c r="D247" s="192"/>
      <c r="E247" s="193"/>
      <c r="F247" s="344"/>
      <c r="G247" s="369"/>
      <c r="H247" s="425"/>
      <c r="I247" s="353">
        <v>16</v>
      </c>
      <c r="J247" s="755" t="s">
        <v>537</v>
      </c>
      <c r="K247" s="756" t="s">
        <v>538</v>
      </c>
      <c r="L247" s="436"/>
      <c r="M247" s="425" t="s">
        <v>146</v>
      </c>
      <c r="N247" s="391">
        <v>19</v>
      </c>
      <c r="O247" s="669">
        <v>200000</v>
      </c>
      <c r="P247" s="391">
        <v>19</v>
      </c>
      <c r="Q247" s="669">
        <v>300000</v>
      </c>
      <c r="R247" s="391">
        <v>19</v>
      </c>
      <c r="S247" s="669">
        <v>500000</v>
      </c>
      <c r="T247" s="391">
        <v>19</v>
      </c>
      <c r="U247" s="669">
        <v>500000</v>
      </c>
      <c r="V247" s="391">
        <v>19</v>
      </c>
      <c r="W247" s="669">
        <v>550000</v>
      </c>
      <c r="X247" s="391">
        <v>19</v>
      </c>
      <c r="Y247" s="669">
        <v>650000</v>
      </c>
      <c r="Z247" s="669"/>
      <c r="AA247" s="669"/>
      <c r="AB247" s="656"/>
      <c r="AC247" s="656"/>
      <c r="AD247" s="348" t="s">
        <v>57</v>
      </c>
      <c r="AE247" s="348"/>
    </row>
    <row r="248" spans="1:31" s="164" customFormat="1" ht="57" customHeight="1">
      <c r="A248" s="204"/>
      <c r="B248" s="224"/>
      <c r="C248" s="228"/>
      <c r="D248" s="192"/>
      <c r="E248" s="193"/>
      <c r="F248" s="344"/>
      <c r="G248" s="369"/>
      <c r="H248" s="425"/>
      <c r="I248" s="353">
        <v>17</v>
      </c>
      <c r="J248" s="755" t="s">
        <v>539</v>
      </c>
      <c r="K248" s="756" t="s">
        <v>540</v>
      </c>
      <c r="L248" s="436"/>
      <c r="M248" s="425" t="s">
        <v>219</v>
      </c>
      <c r="N248" s="391">
        <v>20</v>
      </c>
      <c r="O248" s="669">
        <v>50600</v>
      </c>
      <c r="P248" s="391">
        <v>20</v>
      </c>
      <c r="Q248" s="669">
        <v>50000</v>
      </c>
      <c r="R248" s="391" t="s">
        <v>63</v>
      </c>
      <c r="S248" s="669" t="s">
        <v>63</v>
      </c>
      <c r="T248" s="391" t="s">
        <v>63</v>
      </c>
      <c r="U248" s="669" t="s">
        <v>63</v>
      </c>
      <c r="V248" s="391" t="s">
        <v>63</v>
      </c>
      <c r="W248" s="669" t="s">
        <v>63</v>
      </c>
      <c r="X248" s="391" t="s">
        <v>63</v>
      </c>
      <c r="Y248" s="669" t="s">
        <v>63</v>
      </c>
      <c r="Z248" s="669"/>
      <c r="AA248" s="669"/>
      <c r="AB248" s="656" t="e">
        <f>(N248+P248+R248+T248+V248)</f>
        <v>#VALUE!</v>
      </c>
      <c r="AC248" s="656" t="e">
        <f>(O248+Q248+S248+U248+W248)</f>
        <v>#VALUE!</v>
      </c>
      <c r="AD248" s="348" t="s">
        <v>57</v>
      </c>
      <c r="AE248" s="348" t="s">
        <v>250</v>
      </c>
    </row>
    <row r="249" spans="1:31" s="164" customFormat="1" ht="57" customHeight="1">
      <c r="A249" s="204"/>
      <c r="B249" s="224"/>
      <c r="C249" s="228"/>
      <c r="D249" s="192"/>
      <c r="E249" s="193"/>
      <c r="F249" s="344"/>
      <c r="G249" s="369"/>
      <c r="H249" s="425"/>
      <c r="I249" s="761">
        <v>18</v>
      </c>
      <c r="J249" s="755" t="s">
        <v>541</v>
      </c>
      <c r="K249" s="756" t="s">
        <v>542</v>
      </c>
      <c r="L249" s="436"/>
      <c r="M249" s="425" t="s">
        <v>219</v>
      </c>
      <c r="N249" s="391" t="s">
        <v>63</v>
      </c>
      <c r="O249" s="669" t="s">
        <v>63</v>
      </c>
      <c r="P249" s="391" t="s">
        <v>63</v>
      </c>
      <c r="Q249" s="669" t="s">
        <v>63</v>
      </c>
      <c r="R249" s="391">
        <v>50</v>
      </c>
      <c r="S249" s="669">
        <v>80000</v>
      </c>
      <c r="T249" s="391">
        <v>50</v>
      </c>
      <c r="U249" s="669">
        <v>90000</v>
      </c>
      <c r="V249" s="391">
        <v>50</v>
      </c>
      <c r="W249" s="669">
        <v>100000</v>
      </c>
      <c r="X249" s="391">
        <v>50</v>
      </c>
      <c r="Y249" s="669">
        <v>100000</v>
      </c>
      <c r="Z249" s="669"/>
      <c r="AA249" s="669"/>
      <c r="AB249" s="656"/>
      <c r="AC249" s="656"/>
      <c r="AD249" s="348" t="s">
        <v>57</v>
      </c>
      <c r="AE249" s="348"/>
    </row>
    <row r="250" spans="1:31" s="164" customFormat="1" ht="64.5" customHeight="1">
      <c r="A250" s="204"/>
      <c r="B250" s="224"/>
      <c r="C250" s="228"/>
      <c r="D250" s="192"/>
      <c r="E250" s="193"/>
      <c r="F250" s="344"/>
      <c r="G250" s="369"/>
      <c r="H250" s="425"/>
      <c r="I250" s="353">
        <v>19</v>
      </c>
      <c r="J250" s="426" t="s">
        <v>543</v>
      </c>
      <c r="K250" s="444" t="s">
        <v>544</v>
      </c>
      <c r="L250" s="436"/>
      <c r="M250" s="425"/>
      <c r="N250" s="391">
        <v>1</v>
      </c>
      <c r="O250" s="669">
        <v>174400</v>
      </c>
      <c r="P250" s="391">
        <v>1</v>
      </c>
      <c r="Q250" s="669">
        <v>100000</v>
      </c>
      <c r="R250" s="391" t="s">
        <v>63</v>
      </c>
      <c r="S250" s="669" t="s">
        <v>63</v>
      </c>
      <c r="T250" s="391" t="s">
        <v>63</v>
      </c>
      <c r="U250" s="669" t="s">
        <v>63</v>
      </c>
      <c r="V250" s="391" t="s">
        <v>63</v>
      </c>
      <c r="W250" s="669" t="s">
        <v>63</v>
      </c>
      <c r="X250" s="669" t="s">
        <v>63</v>
      </c>
      <c r="Y250" s="669" t="s">
        <v>63</v>
      </c>
      <c r="Z250" s="669"/>
      <c r="AA250" s="669"/>
      <c r="AB250" s="656" t="e">
        <f>(N250+P250+R250+T250+V250)</f>
        <v>#VALUE!</v>
      </c>
      <c r="AC250" s="656" t="e">
        <f>(O250+Q250+S250+U250+W250)</f>
        <v>#VALUE!</v>
      </c>
      <c r="AD250" s="348" t="s">
        <v>57</v>
      </c>
      <c r="AE250" s="348" t="s">
        <v>250</v>
      </c>
    </row>
    <row r="251" spans="1:31" s="164" customFormat="1" ht="40.5" customHeight="1">
      <c r="A251" s="204"/>
      <c r="B251" s="224"/>
      <c r="C251" s="228"/>
      <c r="D251" s="192"/>
      <c r="E251" s="193"/>
      <c r="F251" s="224"/>
      <c r="G251" s="372"/>
      <c r="H251" s="698"/>
      <c r="I251" s="353">
        <v>20</v>
      </c>
      <c r="J251" s="755" t="s">
        <v>545</v>
      </c>
      <c r="K251" s="792" t="s">
        <v>546</v>
      </c>
      <c r="L251" s="793"/>
      <c r="M251" s="794" t="s">
        <v>442</v>
      </c>
      <c r="N251" s="391" t="s">
        <v>63</v>
      </c>
      <c r="O251" s="669" t="s">
        <v>63</v>
      </c>
      <c r="P251" s="391" t="s">
        <v>63</v>
      </c>
      <c r="Q251" s="669" t="s">
        <v>63</v>
      </c>
      <c r="R251" s="391">
        <v>125</v>
      </c>
      <c r="S251" s="669">
        <v>150000</v>
      </c>
      <c r="T251" s="391">
        <v>150</v>
      </c>
      <c r="U251" s="669">
        <v>180000</v>
      </c>
      <c r="V251" s="391">
        <v>150</v>
      </c>
      <c r="W251" s="669">
        <v>200000</v>
      </c>
      <c r="X251" s="391">
        <v>125</v>
      </c>
      <c r="Y251" s="669">
        <v>150000</v>
      </c>
      <c r="Z251" s="669"/>
      <c r="AA251" s="669"/>
      <c r="AB251" s="656"/>
      <c r="AC251" s="656"/>
      <c r="AD251" s="348" t="s">
        <v>57</v>
      </c>
      <c r="AE251" s="348"/>
    </row>
    <row r="252" spans="1:31" s="164" customFormat="1" ht="50.25" customHeight="1">
      <c r="A252" s="204"/>
      <c r="B252" s="224"/>
      <c r="C252" s="228"/>
      <c r="D252" s="192"/>
      <c r="E252" s="193"/>
      <c r="F252" s="224"/>
      <c r="G252" s="372"/>
      <c r="H252" s="698"/>
      <c r="I252" s="761">
        <v>21</v>
      </c>
      <c r="J252" s="795" t="s">
        <v>543</v>
      </c>
      <c r="K252" s="796" t="s">
        <v>547</v>
      </c>
      <c r="L252" s="797"/>
      <c r="M252" s="798" t="s">
        <v>442</v>
      </c>
      <c r="N252" s="391" t="s">
        <v>63</v>
      </c>
      <c r="O252" s="669" t="s">
        <v>63</v>
      </c>
      <c r="P252" s="391" t="s">
        <v>63</v>
      </c>
      <c r="Q252" s="669" t="s">
        <v>63</v>
      </c>
      <c r="R252" s="391">
        <v>100</v>
      </c>
      <c r="S252" s="669">
        <v>160000</v>
      </c>
      <c r="T252" s="391">
        <v>100</v>
      </c>
      <c r="U252" s="669">
        <v>185000</v>
      </c>
      <c r="V252" s="391">
        <v>100</v>
      </c>
      <c r="W252" s="669">
        <v>200000</v>
      </c>
      <c r="X252" s="391">
        <v>100</v>
      </c>
      <c r="Y252" s="669">
        <v>210000</v>
      </c>
      <c r="Z252" s="669"/>
      <c r="AA252" s="669"/>
      <c r="AB252" s="656"/>
      <c r="AC252" s="656"/>
      <c r="AD252" s="348" t="s">
        <v>57</v>
      </c>
      <c r="AE252" s="348"/>
    </row>
    <row r="253" spans="1:31" s="164" customFormat="1" ht="39.75" customHeight="1">
      <c r="A253" s="204"/>
      <c r="B253" s="224"/>
      <c r="C253" s="228"/>
      <c r="D253" s="192"/>
      <c r="E253" s="193"/>
      <c r="F253" s="224"/>
      <c r="G253" s="372"/>
      <c r="H253" s="698"/>
      <c r="I253" s="353">
        <v>22</v>
      </c>
      <c r="J253" s="777" t="s">
        <v>548</v>
      </c>
      <c r="K253" s="673" t="s">
        <v>549</v>
      </c>
      <c r="L253" s="778"/>
      <c r="M253" s="779" t="s">
        <v>442</v>
      </c>
      <c r="N253" s="391" t="s">
        <v>63</v>
      </c>
      <c r="O253" s="669" t="s">
        <v>63</v>
      </c>
      <c r="P253" s="391" t="s">
        <v>63</v>
      </c>
      <c r="Q253" s="669" t="s">
        <v>63</v>
      </c>
      <c r="R253" s="391" t="s">
        <v>63</v>
      </c>
      <c r="S253" s="669" t="s">
        <v>63</v>
      </c>
      <c r="T253" s="391">
        <v>30</v>
      </c>
      <c r="U253" s="669">
        <v>100000</v>
      </c>
      <c r="V253" s="391">
        <v>30</v>
      </c>
      <c r="W253" s="669">
        <v>110000</v>
      </c>
      <c r="X253" s="391">
        <v>30</v>
      </c>
      <c r="Y253" s="669">
        <v>120000</v>
      </c>
      <c r="Z253" s="669"/>
      <c r="AA253" s="669"/>
      <c r="AB253" s="656"/>
      <c r="AC253" s="656"/>
      <c r="AD253" s="348" t="s">
        <v>57</v>
      </c>
      <c r="AE253" s="348"/>
    </row>
    <row r="254" spans="1:31" s="164" customFormat="1" ht="60" customHeight="1">
      <c r="A254" s="204"/>
      <c r="B254" s="224"/>
      <c r="C254" s="228"/>
      <c r="D254" s="192"/>
      <c r="E254" s="193"/>
      <c r="F254" s="224"/>
      <c r="G254" s="372"/>
      <c r="H254" s="698"/>
      <c r="I254" s="353">
        <v>23</v>
      </c>
      <c r="J254" s="777" t="s">
        <v>550</v>
      </c>
      <c r="K254" s="673"/>
      <c r="L254" s="778"/>
      <c r="M254" s="779" t="s">
        <v>168</v>
      </c>
      <c r="N254" s="391"/>
      <c r="O254" s="669"/>
      <c r="P254" s="391"/>
      <c r="Q254" s="669"/>
      <c r="R254" s="391">
        <v>2</v>
      </c>
      <c r="S254" s="669">
        <v>100000</v>
      </c>
      <c r="T254" s="391">
        <v>2</v>
      </c>
      <c r="U254" s="669">
        <v>100000</v>
      </c>
      <c r="V254" s="391">
        <v>2</v>
      </c>
      <c r="W254" s="669">
        <v>100000</v>
      </c>
      <c r="X254" s="391">
        <v>2</v>
      </c>
      <c r="Y254" s="669">
        <v>100000</v>
      </c>
      <c r="Z254" s="669"/>
      <c r="AA254" s="669"/>
      <c r="AB254" s="656"/>
      <c r="AC254" s="656"/>
      <c r="AD254" s="348" t="s">
        <v>57</v>
      </c>
      <c r="AE254" s="348"/>
    </row>
    <row r="255" spans="1:31" s="164" customFormat="1" ht="56.25" customHeight="1">
      <c r="A255" s="204"/>
      <c r="B255" s="224"/>
      <c r="C255" s="228"/>
      <c r="D255" s="192"/>
      <c r="E255" s="193"/>
      <c r="F255" s="224"/>
      <c r="G255" s="372"/>
      <c r="H255" s="698"/>
      <c r="I255" s="761">
        <v>24</v>
      </c>
      <c r="J255" s="777" t="s">
        <v>551</v>
      </c>
      <c r="K255" s="673" t="s">
        <v>552</v>
      </c>
      <c r="L255" s="778"/>
      <c r="M255" s="779" t="s">
        <v>553</v>
      </c>
      <c r="N255" s="391" t="s">
        <v>63</v>
      </c>
      <c r="O255" s="669" t="s">
        <v>63</v>
      </c>
      <c r="P255" s="391" t="s">
        <v>63</v>
      </c>
      <c r="Q255" s="669" t="s">
        <v>63</v>
      </c>
      <c r="R255" s="391" t="s">
        <v>63</v>
      </c>
      <c r="S255" s="669" t="s">
        <v>63</v>
      </c>
      <c r="T255" s="391">
        <v>2</v>
      </c>
      <c r="U255" s="669">
        <v>200000</v>
      </c>
      <c r="V255" s="391">
        <v>2</v>
      </c>
      <c r="W255" s="669">
        <v>250000</v>
      </c>
      <c r="X255" s="391">
        <v>2</v>
      </c>
      <c r="Y255" s="669">
        <v>300000</v>
      </c>
      <c r="Z255" s="669"/>
      <c r="AA255" s="669"/>
      <c r="AB255" s="656"/>
      <c r="AC255" s="656"/>
      <c r="AD255" s="348" t="s">
        <v>57</v>
      </c>
      <c r="AE255" s="348"/>
    </row>
    <row r="256" spans="1:31" s="164" customFormat="1" ht="56.25" customHeight="1">
      <c r="A256" s="204"/>
      <c r="B256" s="224"/>
      <c r="C256" s="228"/>
      <c r="D256" s="192"/>
      <c r="E256" s="193"/>
      <c r="F256" s="224"/>
      <c r="G256" s="372"/>
      <c r="H256" s="698"/>
      <c r="I256" s="353">
        <v>25</v>
      </c>
      <c r="J256" s="777" t="s">
        <v>554</v>
      </c>
      <c r="K256" s="673" t="s">
        <v>555</v>
      </c>
      <c r="L256" s="778"/>
      <c r="M256" s="779" t="s">
        <v>66</v>
      </c>
      <c r="N256" s="391"/>
      <c r="O256" s="669"/>
      <c r="P256" s="391"/>
      <c r="Q256" s="669"/>
      <c r="R256" s="391">
        <v>30</v>
      </c>
      <c r="S256" s="669">
        <v>150000</v>
      </c>
      <c r="T256" s="391">
        <v>30</v>
      </c>
      <c r="U256" s="669">
        <v>150000</v>
      </c>
      <c r="V256" s="391">
        <v>30</v>
      </c>
      <c r="W256" s="669">
        <v>150000</v>
      </c>
      <c r="X256" s="391">
        <v>30</v>
      </c>
      <c r="Y256" s="669">
        <v>150000</v>
      </c>
      <c r="Z256" s="669"/>
      <c r="AA256" s="669"/>
      <c r="AB256" s="656"/>
      <c r="AC256" s="656"/>
      <c r="AD256" s="348" t="s">
        <v>57</v>
      </c>
      <c r="AE256" s="348"/>
    </row>
    <row r="257" spans="1:31" s="164" customFormat="1" ht="36" customHeight="1">
      <c r="A257" s="204"/>
      <c r="B257" s="224"/>
      <c r="C257" s="228"/>
      <c r="D257" s="192"/>
      <c r="E257" s="193"/>
      <c r="F257" s="224"/>
      <c r="G257" s="372"/>
      <c r="H257" s="698"/>
      <c r="I257" s="353">
        <v>26</v>
      </c>
      <c r="J257" s="777" t="s">
        <v>556</v>
      </c>
      <c r="K257" s="673" t="s">
        <v>557</v>
      </c>
      <c r="L257" s="778"/>
      <c r="M257" s="779" t="s">
        <v>442</v>
      </c>
      <c r="N257" s="391" t="s">
        <v>63</v>
      </c>
      <c r="O257" s="669" t="s">
        <v>63</v>
      </c>
      <c r="P257" s="391" t="s">
        <v>63</v>
      </c>
      <c r="Q257" s="669" t="s">
        <v>63</v>
      </c>
      <c r="R257" s="391">
        <v>30</v>
      </c>
      <c r="S257" s="669">
        <v>150000</v>
      </c>
      <c r="T257" s="391">
        <v>30</v>
      </c>
      <c r="U257" s="669">
        <v>100000</v>
      </c>
      <c r="V257" s="391">
        <v>30</v>
      </c>
      <c r="W257" s="669">
        <v>150000</v>
      </c>
      <c r="X257" s="391">
        <v>30</v>
      </c>
      <c r="Y257" s="669">
        <v>150000</v>
      </c>
      <c r="Z257" s="669"/>
      <c r="AA257" s="669"/>
      <c r="AB257" s="656"/>
      <c r="AC257" s="656"/>
      <c r="AD257" s="348" t="s">
        <v>57</v>
      </c>
      <c r="AE257" s="348"/>
    </row>
    <row r="258" spans="1:31" s="164" customFormat="1" ht="36" customHeight="1">
      <c r="A258" s="204"/>
      <c r="B258" s="224"/>
      <c r="C258" s="228"/>
      <c r="D258" s="192"/>
      <c r="E258" s="193"/>
      <c r="F258" s="224"/>
      <c r="G258" s="372"/>
      <c r="H258" s="698"/>
      <c r="I258" s="761">
        <v>27</v>
      </c>
      <c r="J258" s="777" t="s">
        <v>558</v>
      </c>
      <c r="K258" s="673" t="s">
        <v>559</v>
      </c>
      <c r="L258" s="778"/>
      <c r="M258" s="779" t="s">
        <v>168</v>
      </c>
      <c r="N258" s="391"/>
      <c r="O258" s="669"/>
      <c r="P258" s="391"/>
      <c r="Q258" s="669"/>
      <c r="R258" s="391">
        <v>1</v>
      </c>
      <c r="S258" s="669">
        <v>100000</v>
      </c>
      <c r="T258" s="391" t="s">
        <v>63</v>
      </c>
      <c r="U258" s="669" t="s">
        <v>63</v>
      </c>
      <c r="V258" s="391" t="s">
        <v>63</v>
      </c>
      <c r="W258" s="669" t="s">
        <v>63</v>
      </c>
      <c r="X258" s="391" t="s">
        <v>63</v>
      </c>
      <c r="Y258" s="669" t="s">
        <v>63</v>
      </c>
      <c r="Z258" s="669"/>
      <c r="AA258" s="669"/>
      <c r="AB258" s="656"/>
      <c r="AC258" s="656"/>
      <c r="AD258" s="348" t="s">
        <v>57</v>
      </c>
      <c r="AE258" s="348"/>
    </row>
    <row r="259" spans="1:31" s="164" customFormat="1" ht="41.25" customHeight="1">
      <c r="A259" s="204"/>
      <c r="B259" s="224"/>
      <c r="C259" s="228"/>
      <c r="D259" s="192"/>
      <c r="E259" s="193"/>
      <c r="F259" s="224"/>
      <c r="G259" s="372"/>
      <c r="H259" s="698"/>
      <c r="I259" s="353">
        <v>28</v>
      </c>
      <c r="J259" s="777" t="s">
        <v>560</v>
      </c>
      <c r="K259" s="673" t="s">
        <v>561</v>
      </c>
      <c r="L259" s="778"/>
      <c r="M259" s="779" t="s">
        <v>562</v>
      </c>
      <c r="N259" s="391" t="s">
        <v>63</v>
      </c>
      <c r="O259" s="669" t="s">
        <v>63</v>
      </c>
      <c r="P259" s="391" t="s">
        <v>63</v>
      </c>
      <c r="Q259" s="669" t="s">
        <v>63</v>
      </c>
      <c r="R259" s="391">
        <v>6</v>
      </c>
      <c r="S259" s="669">
        <v>160000</v>
      </c>
      <c r="T259" s="391">
        <v>5</v>
      </c>
      <c r="U259" s="669">
        <v>200000</v>
      </c>
      <c r="V259" s="391">
        <v>7</v>
      </c>
      <c r="W259" s="669">
        <v>225000</v>
      </c>
      <c r="X259" s="391">
        <v>8</v>
      </c>
      <c r="Y259" s="669">
        <v>250000</v>
      </c>
      <c r="Z259" s="669"/>
      <c r="AA259" s="669"/>
      <c r="AB259" s="656"/>
      <c r="AC259" s="656"/>
      <c r="AD259" s="348" t="s">
        <v>57</v>
      </c>
      <c r="AE259" s="348"/>
    </row>
    <row r="260" spans="1:31" s="164" customFormat="1" ht="36.950000000000003" customHeight="1">
      <c r="A260" s="427"/>
      <c r="B260" s="339"/>
      <c r="C260" s="338"/>
      <c r="D260" s="420"/>
      <c r="E260" s="340"/>
      <c r="F260" s="339"/>
      <c r="G260" s="361"/>
      <c r="H260" s="428"/>
      <c r="I260" s="429">
        <v>30</v>
      </c>
      <c r="J260" s="361" t="s">
        <v>563</v>
      </c>
      <c r="K260" s="445" t="s">
        <v>564</v>
      </c>
      <c r="L260" s="445"/>
      <c r="M260" s="428"/>
      <c r="N260" s="810"/>
      <c r="O260" s="811"/>
      <c r="P260" s="812"/>
      <c r="Q260" s="811"/>
      <c r="R260" s="446"/>
      <c r="S260" s="770"/>
      <c r="T260" s="446"/>
      <c r="U260" s="770"/>
      <c r="V260" s="446"/>
      <c r="W260" s="770"/>
      <c r="X260" s="770"/>
      <c r="Y260" s="770"/>
      <c r="Z260" s="770"/>
      <c r="AA260" s="770"/>
      <c r="AB260" s="446"/>
      <c r="AC260" s="452"/>
      <c r="AD260" s="348"/>
      <c r="AE260" s="348"/>
    </row>
    <row r="261" spans="1:31">
      <c r="A261" s="430"/>
      <c r="B261" s="430"/>
      <c r="C261" s="430"/>
      <c r="D261" s="430"/>
      <c r="E261" s="430"/>
      <c r="F261" s="430"/>
      <c r="G261" s="430"/>
      <c r="H261" s="430"/>
      <c r="I261" s="431"/>
      <c r="J261" s="430"/>
      <c r="K261" s="448"/>
      <c r="L261" s="448"/>
      <c r="M261" s="813"/>
      <c r="N261" s="430"/>
      <c r="O261" s="430"/>
      <c r="P261" s="430"/>
      <c r="Q261" s="430"/>
      <c r="R261" s="430"/>
      <c r="S261" s="430"/>
      <c r="T261" s="430"/>
      <c r="U261" s="430"/>
      <c r="V261" s="430"/>
      <c r="W261" s="430"/>
      <c r="X261" s="430"/>
      <c r="Y261" s="430"/>
      <c r="Z261" s="430"/>
      <c r="AA261" s="430"/>
      <c r="AB261" s="430"/>
      <c r="AC261" s="430"/>
      <c r="AD261" s="430"/>
      <c r="AE261" s="430"/>
    </row>
    <row r="262" spans="1:31">
      <c r="A262" s="432"/>
      <c r="B262" s="432"/>
      <c r="C262" s="432"/>
      <c r="D262" s="432"/>
    </row>
  </sheetData>
  <mergeCells count="102">
    <mergeCell ref="AD28:AD30"/>
    <mergeCell ref="AD47:AD49"/>
    <mergeCell ref="AE5:AE7"/>
    <mergeCell ref="AE28:AE30"/>
    <mergeCell ref="AE47:AE49"/>
    <mergeCell ref="AB29:AC30"/>
    <mergeCell ref="D28:E30"/>
    <mergeCell ref="F28:G30"/>
    <mergeCell ref="I28:J30"/>
    <mergeCell ref="D5:E7"/>
    <mergeCell ref="F5:G7"/>
    <mergeCell ref="I5:J7"/>
    <mergeCell ref="AB6:AC7"/>
    <mergeCell ref="D47:E49"/>
    <mergeCell ref="F47:G49"/>
    <mergeCell ref="AB48:AC49"/>
    <mergeCell ref="I47:J49"/>
    <mergeCell ref="I183:J183"/>
    <mergeCell ref="I231:J231"/>
    <mergeCell ref="A5:A7"/>
    <mergeCell ref="A10:A15"/>
    <mergeCell ref="A28:A30"/>
    <mergeCell ref="A47:A49"/>
    <mergeCell ref="A65:A67"/>
    <mergeCell ref="C65:C66"/>
    <mergeCell ref="E10:E12"/>
    <mergeCell ref="E65:E66"/>
    <mergeCell ref="E144:E146"/>
    <mergeCell ref="E153:E157"/>
    <mergeCell ref="F11:F12"/>
    <mergeCell ref="G11:G12"/>
    <mergeCell ref="G15:G16"/>
    <mergeCell ref="H5:H7"/>
    <mergeCell ref="H28:H30"/>
    <mergeCell ref="H47:H49"/>
    <mergeCell ref="B5:C7"/>
    <mergeCell ref="I51:J51"/>
    <mergeCell ref="I53:J53"/>
    <mergeCell ref="I55:J55"/>
    <mergeCell ref="I61:J61"/>
    <mergeCell ref="I65:J65"/>
    <mergeCell ref="I97:J97"/>
    <mergeCell ref="I133:J133"/>
    <mergeCell ref="I139:J139"/>
    <mergeCell ref="I168:J168"/>
    <mergeCell ref="I32:J32"/>
    <mergeCell ref="N47:AB47"/>
    <mergeCell ref="N48:O48"/>
    <mergeCell ref="P48:Q48"/>
    <mergeCell ref="R48:S48"/>
    <mergeCell ref="T48:U48"/>
    <mergeCell ref="V48:W48"/>
    <mergeCell ref="F50:G50"/>
    <mergeCell ref="N50:O50"/>
    <mergeCell ref="P50:Q50"/>
    <mergeCell ref="R50:S50"/>
    <mergeCell ref="T50:U50"/>
    <mergeCell ref="V50:W50"/>
    <mergeCell ref="AB50:AC50"/>
    <mergeCell ref="K47:K49"/>
    <mergeCell ref="L47:L49"/>
    <mergeCell ref="B10:C10"/>
    <mergeCell ref="I10:J10"/>
    <mergeCell ref="N28:AB28"/>
    <mergeCell ref="N29:O29"/>
    <mergeCell ref="P29:Q29"/>
    <mergeCell ref="R29:S29"/>
    <mergeCell ref="T29:U29"/>
    <mergeCell ref="V29:W29"/>
    <mergeCell ref="F31:G31"/>
    <mergeCell ref="N31:O31"/>
    <mergeCell ref="P31:Q31"/>
    <mergeCell ref="R31:S31"/>
    <mergeCell ref="T31:U31"/>
    <mergeCell ref="V31:W31"/>
    <mergeCell ref="AB31:AC31"/>
    <mergeCell ref="K28:K30"/>
    <mergeCell ref="L28:L30"/>
    <mergeCell ref="B8:C8"/>
    <mergeCell ref="F8:G8"/>
    <mergeCell ref="N8:O8"/>
    <mergeCell ref="P8:Q8"/>
    <mergeCell ref="R8:S8"/>
    <mergeCell ref="T8:U8"/>
    <mergeCell ref="V8:W8"/>
    <mergeCell ref="X8:Y8"/>
    <mergeCell ref="AB8:AC8"/>
    <mergeCell ref="A2:AE2"/>
    <mergeCell ref="A3:AE3"/>
    <mergeCell ref="N5:AB5"/>
    <mergeCell ref="N6:O6"/>
    <mergeCell ref="P6:Q6"/>
    <mergeCell ref="R6:S6"/>
    <mergeCell ref="T6:U6"/>
    <mergeCell ref="V6:W6"/>
    <mergeCell ref="X6:Y6"/>
    <mergeCell ref="K5:K7"/>
    <mergeCell ref="L5:L7"/>
    <mergeCell ref="M5:M7"/>
    <mergeCell ref="Z6:Z7"/>
    <mergeCell ref="AA6:AA7"/>
    <mergeCell ref="AD5:AD7"/>
  </mergeCells>
  <pageMargins left="0" right="0" top="0.78680555555555598" bottom="0.78680555555555598" header="0.51180555555555596" footer="0.51180555555555596"/>
  <pageSetup paperSize="9" scale="55" orientation="landscape" r:id="rId1"/>
  <headerFooter alignWithMargins="0"/>
  <rowBreaks count="1" manualBreakCount="1">
    <brk id="260"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2"/>
  <sheetViews>
    <sheetView workbookViewId="0">
      <selection activeCell="B9" sqref="B9"/>
    </sheetView>
  </sheetViews>
  <sheetFormatPr defaultColWidth="10.28515625" defaultRowHeight="10.5"/>
  <cols>
    <col min="1" max="1" width="0.5703125" style="457" customWidth="1"/>
    <col min="2" max="2" width="3.28515625" style="457" customWidth="1"/>
    <col min="3" max="3" width="18.85546875" style="457" hidden="1" customWidth="1"/>
    <col min="4" max="4" width="4" style="458" hidden="1" customWidth="1"/>
    <col min="5" max="5" width="30.140625" style="457" customWidth="1"/>
    <col min="6" max="6" width="8.42578125" style="459" customWidth="1"/>
    <col min="7" max="7" width="9.140625" style="457" customWidth="1"/>
    <col min="8" max="8" width="11.7109375" style="457" customWidth="1"/>
    <col min="9" max="9" width="7.28515625" style="460" hidden="1" customWidth="1"/>
    <col min="10" max="10" width="10.42578125" style="457" customWidth="1"/>
    <col min="11" max="11" width="7.28515625" style="460" hidden="1" customWidth="1"/>
    <col min="12" max="12" width="7.28515625" style="457" customWidth="1"/>
    <col min="13" max="13" width="7.28515625" style="460" hidden="1" customWidth="1"/>
    <col min="14" max="14" width="7.28515625" style="457" customWidth="1"/>
    <col min="15" max="15" width="8.5703125" style="460" hidden="1" customWidth="1"/>
    <col min="16" max="16" width="7.28515625" style="457" customWidth="1"/>
    <col min="17" max="17" width="7.28515625" style="460" hidden="1" customWidth="1"/>
    <col min="18" max="18" width="7.28515625" style="461" customWidth="1"/>
    <col min="19" max="19" width="7.28515625" style="460" hidden="1" customWidth="1"/>
    <col min="20" max="20" width="8.7109375" style="460" customWidth="1"/>
    <col min="21" max="21" width="9.7109375" style="457" hidden="1" customWidth="1"/>
    <col min="22" max="22" width="7.85546875" style="462" hidden="1" customWidth="1"/>
    <col min="23" max="23" width="20.7109375" style="457" customWidth="1"/>
    <col min="24" max="16384" width="10.28515625" style="457"/>
  </cols>
  <sheetData>
    <row r="1" spans="2:32" ht="12.75">
      <c r="B1" s="927" t="s">
        <v>565</v>
      </c>
      <c r="C1" s="927"/>
      <c r="D1" s="927"/>
      <c r="E1" s="927"/>
      <c r="F1" s="927"/>
      <c r="G1" s="927"/>
      <c r="H1" s="927"/>
      <c r="I1" s="927"/>
      <c r="J1" s="927"/>
      <c r="K1" s="927"/>
      <c r="L1" s="927"/>
      <c r="M1" s="927"/>
      <c r="N1" s="927"/>
      <c r="O1" s="927"/>
      <c r="P1" s="927"/>
      <c r="Q1" s="927"/>
      <c r="R1" s="927"/>
      <c r="S1" s="927"/>
      <c r="T1" s="927"/>
      <c r="U1" s="927"/>
    </row>
    <row r="2" spans="2:32" ht="12.75">
      <c r="B2" s="927" t="s">
        <v>566</v>
      </c>
      <c r="C2" s="927"/>
      <c r="D2" s="927"/>
      <c r="E2" s="927"/>
      <c r="F2" s="927"/>
      <c r="G2" s="927"/>
      <c r="H2" s="927"/>
      <c r="I2" s="927"/>
      <c r="J2" s="927"/>
      <c r="K2" s="927"/>
      <c r="L2" s="927"/>
      <c r="M2" s="927"/>
      <c r="N2" s="927"/>
      <c r="O2" s="927"/>
      <c r="P2" s="927"/>
      <c r="Q2" s="927"/>
      <c r="R2" s="927"/>
      <c r="S2" s="927"/>
      <c r="T2" s="927"/>
      <c r="U2" s="927"/>
    </row>
    <row r="3" spans="2:32" ht="12.75">
      <c r="B3" s="928"/>
      <c r="C3" s="928"/>
      <c r="D3" s="928"/>
      <c r="E3" s="928"/>
      <c r="F3" s="928"/>
      <c r="G3" s="928"/>
      <c r="H3" s="928"/>
      <c r="I3" s="928"/>
      <c r="J3" s="928"/>
      <c r="K3" s="928"/>
      <c r="L3" s="928"/>
      <c r="M3" s="928"/>
      <c r="N3" s="928"/>
      <c r="O3" s="928"/>
      <c r="P3" s="928"/>
      <c r="Q3" s="928"/>
      <c r="R3" s="928"/>
      <c r="S3" s="928"/>
      <c r="T3" s="928"/>
      <c r="U3" s="928"/>
    </row>
    <row r="4" spans="2:32">
      <c r="B4" s="463"/>
      <c r="C4" s="464"/>
      <c r="D4" s="464"/>
      <c r="E4" s="464"/>
      <c r="F4" s="463"/>
      <c r="G4" s="464"/>
      <c r="H4" s="463"/>
      <c r="I4" s="463"/>
      <c r="J4" s="463"/>
      <c r="K4" s="463"/>
      <c r="L4" s="463"/>
      <c r="M4" s="463"/>
      <c r="N4" s="463"/>
      <c r="O4" s="463"/>
      <c r="P4" s="463"/>
      <c r="Q4" s="463"/>
      <c r="R4" s="464"/>
      <c r="S4" s="464"/>
      <c r="T4" s="464"/>
      <c r="U4" s="463"/>
    </row>
    <row r="5" spans="2:32" ht="25.5" customHeight="1">
      <c r="B5" s="935" t="s">
        <v>567</v>
      </c>
      <c r="C5" s="465" t="s">
        <v>568</v>
      </c>
      <c r="D5" s="466"/>
      <c r="E5" s="937" t="s">
        <v>568</v>
      </c>
      <c r="F5" s="935" t="s">
        <v>569</v>
      </c>
      <c r="G5" s="935" t="s">
        <v>570</v>
      </c>
      <c r="H5" s="929" t="s">
        <v>571</v>
      </c>
      <c r="I5" s="930"/>
      <c r="J5" s="930"/>
      <c r="K5" s="930"/>
      <c r="L5" s="930"/>
      <c r="M5" s="930"/>
      <c r="N5" s="930"/>
      <c r="O5" s="930"/>
      <c r="P5" s="930"/>
      <c r="Q5" s="490"/>
      <c r="R5" s="491"/>
      <c r="S5" s="491"/>
      <c r="T5" s="935" t="s">
        <v>572</v>
      </c>
      <c r="U5" s="939" t="s">
        <v>573</v>
      </c>
      <c r="V5" s="940" t="s">
        <v>574</v>
      </c>
    </row>
    <row r="6" spans="2:32" ht="36.75" customHeight="1">
      <c r="B6" s="936"/>
      <c r="C6" s="467"/>
      <c r="D6" s="468"/>
      <c r="E6" s="938"/>
      <c r="F6" s="936"/>
      <c r="G6" s="936"/>
      <c r="H6" s="931">
        <v>2016</v>
      </c>
      <c r="I6" s="932"/>
      <c r="J6" s="931">
        <v>2017</v>
      </c>
      <c r="K6" s="932"/>
      <c r="L6" s="931">
        <v>2018</v>
      </c>
      <c r="M6" s="932"/>
      <c r="N6" s="933" t="s">
        <v>575</v>
      </c>
      <c r="O6" s="934"/>
      <c r="P6" s="931">
        <v>2020</v>
      </c>
      <c r="Q6" s="932"/>
      <c r="R6" s="931">
        <v>2021</v>
      </c>
      <c r="S6" s="932"/>
      <c r="T6" s="936"/>
      <c r="U6" s="939"/>
      <c r="V6" s="941"/>
      <c r="W6" s="456"/>
      <c r="X6" s="456"/>
      <c r="Y6" s="456"/>
      <c r="Z6" s="456"/>
      <c r="AA6" s="456"/>
      <c r="AB6" s="456"/>
      <c r="AC6" s="456"/>
      <c r="AD6" s="456"/>
      <c r="AE6" s="456"/>
      <c r="AF6" s="456"/>
    </row>
    <row r="7" spans="2:32" s="453" customFormat="1">
      <c r="B7" s="469"/>
      <c r="C7" s="470"/>
      <c r="D7" s="471"/>
      <c r="E7" s="472"/>
      <c r="F7" s="469"/>
      <c r="G7" s="469"/>
      <c r="H7" s="469"/>
      <c r="I7" s="486"/>
      <c r="J7" s="469"/>
      <c r="K7" s="486"/>
      <c r="L7" s="469"/>
      <c r="M7" s="486"/>
      <c r="N7" s="469"/>
      <c r="O7" s="486"/>
      <c r="P7" s="469"/>
      <c r="Q7" s="486"/>
      <c r="R7" s="486"/>
      <c r="S7" s="486"/>
      <c r="T7" s="486"/>
      <c r="U7" s="492"/>
      <c r="V7" s="493"/>
      <c r="W7" s="494"/>
      <c r="X7" s="494"/>
      <c r="Y7" s="494"/>
      <c r="Z7" s="494"/>
      <c r="AA7" s="494"/>
      <c r="AB7" s="494"/>
      <c r="AC7" s="494"/>
      <c r="AD7" s="494"/>
      <c r="AE7" s="494"/>
      <c r="AF7" s="494"/>
    </row>
    <row r="8" spans="2:32" s="454" customFormat="1" ht="29.25" customHeight="1">
      <c r="B8" s="473" t="s">
        <v>576</v>
      </c>
      <c r="C8" s="474" t="s">
        <v>577</v>
      </c>
      <c r="D8" s="475" t="s">
        <v>578</v>
      </c>
      <c r="E8" s="476" t="s">
        <v>579</v>
      </c>
      <c r="F8" s="473" t="s">
        <v>56</v>
      </c>
      <c r="G8" s="473">
        <v>12</v>
      </c>
      <c r="H8" s="473">
        <v>12</v>
      </c>
      <c r="I8" s="487">
        <v>1500</v>
      </c>
      <c r="J8" s="473">
        <v>12</v>
      </c>
      <c r="K8" s="487">
        <v>1750</v>
      </c>
      <c r="L8" s="473">
        <v>12</v>
      </c>
      <c r="M8" s="487">
        <v>2000</v>
      </c>
      <c r="N8" s="473">
        <v>12</v>
      </c>
      <c r="O8" s="487">
        <v>2250</v>
      </c>
      <c r="P8" s="473">
        <v>12</v>
      </c>
      <c r="Q8" s="487">
        <v>2500</v>
      </c>
      <c r="R8" s="473">
        <v>12</v>
      </c>
      <c r="S8" s="487">
        <v>2750</v>
      </c>
      <c r="T8" s="487">
        <f t="shared" ref="T8:T18" si="0">R8</f>
        <v>12</v>
      </c>
      <c r="U8" s="495" t="s">
        <v>57</v>
      </c>
      <c r="V8" s="496" t="s">
        <v>580</v>
      </c>
      <c r="W8" s="497"/>
      <c r="X8" s="497"/>
      <c r="Y8" s="497"/>
      <c r="Z8" s="497"/>
      <c r="AA8" s="497"/>
      <c r="AB8" s="497"/>
      <c r="AC8" s="497"/>
      <c r="AD8" s="497"/>
      <c r="AE8" s="497"/>
      <c r="AF8" s="497"/>
    </row>
    <row r="9" spans="2:32" s="454" customFormat="1" ht="30" customHeight="1">
      <c r="B9" s="473" t="s">
        <v>581</v>
      </c>
      <c r="C9" s="474" t="s">
        <v>582</v>
      </c>
      <c r="D9" s="477" t="s">
        <v>583</v>
      </c>
      <c r="E9" s="478" t="s">
        <v>584</v>
      </c>
      <c r="F9" s="473" t="s">
        <v>56</v>
      </c>
      <c r="G9" s="473"/>
      <c r="H9" s="473">
        <v>12</v>
      </c>
      <c r="I9" s="487">
        <v>1500</v>
      </c>
      <c r="J9" s="473">
        <v>12</v>
      </c>
      <c r="K9" s="487">
        <v>1750</v>
      </c>
      <c r="L9" s="473">
        <v>12</v>
      </c>
      <c r="M9" s="487">
        <v>2000</v>
      </c>
      <c r="N9" s="473">
        <v>12</v>
      </c>
      <c r="O9" s="487">
        <v>2250</v>
      </c>
      <c r="P9" s="473">
        <v>12</v>
      </c>
      <c r="Q9" s="487">
        <v>2500</v>
      </c>
      <c r="R9" s="473">
        <v>12</v>
      </c>
      <c r="S9" s="487">
        <v>2750</v>
      </c>
      <c r="T9" s="487">
        <f t="shared" si="0"/>
        <v>12</v>
      </c>
      <c r="U9" s="495" t="s">
        <v>57</v>
      </c>
      <c r="V9" s="496" t="s">
        <v>585</v>
      </c>
      <c r="W9" s="497"/>
      <c r="X9" s="497"/>
      <c r="Y9" s="497"/>
      <c r="Z9" s="497"/>
      <c r="AA9" s="497"/>
      <c r="AB9" s="497"/>
      <c r="AC9" s="497"/>
      <c r="AD9" s="497"/>
      <c r="AE9" s="497"/>
      <c r="AF9" s="497"/>
    </row>
    <row r="10" spans="2:32" s="454" customFormat="1" ht="22.5" customHeight="1">
      <c r="B10" s="473" t="s">
        <v>586</v>
      </c>
      <c r="C10" s="474" t="s">
        <v>587</v>
      </c>
      <c r="D10" s="475" t="s">
        <v>588</v>
      </c>
      <c r="E10" s="476" t="s">
        <v>589</v>
      </c>
      <c r="F10" s="473" t="s">
        <v>128</v>
      </c>
      <c r="G10" s="473">
        <v>210</v>
      </c>
      <c r="H10" s="473">
        <v>210</v>
      </c>
      <c r="I10" s="487">
        <v>113</v>
      </c>
      <c r="J10" s="473">
        <v>210</v>
      </c>
      <c r="K10" s="487">
        <v>113</v>
      </c>
      <c r="L10" s="473">
        <v>210</v>
      </c>
      <c r="M10" s="487">
        <v>113</v>
      </c>
      <c r="N10" s="473">
        <v>210</v>
      </c>
      <c r="O10" s="487">
        <v>113</v>
      </c>
      <c r="P10" s="473">
        <v>210</v>
      </c>
      <c r="Q10" s="487">
        <v>113</v>
      </c>
      <c r="R10" s="473">
        <v>215</v>
      </c>
      <c r="S10" s="487">
        <v>200</v>
      </c>
      <c r="T10" s="487">
        <f t="shared" si="0"/>
        <v>215</v>
      </c>
      <c r="U10" s="495" t="s">
        <v>57</v>
      </c>
      <c r="V10" s="496" t="s">
        <v>590</v>
      </c>
      <c r="W10" s="497"/>
      <c r="X10" s="497"/>
      <c r="Y10" s="497"/>
      <c r="Z10" s="497"/>
      <c r="AA10" s="497"/>
      <c r="AB10" s="497"/>
      <c r="AC10" s="497"/>
      <c r="AD10" s="497"/>
      <c r="AE10" s="497"/>
      <c r="AF10" s="497"/>
    </row>
    <row r="11" spans="2:32" s="454" customFormat="1" ht="18.75" customHeight="1">
      <c r="B11" s="473" t="s">
        <v>591</v>
      </c>
      <c r="C11" s="479" t="s">
        <v>592</v>
      </c>
      <c r="D11" s="475" t="s">
        <v>593</v>
      </c>
      <c r="E11" s="476" t="s">
        <v>594</v>
      </c>
      <c r="F11" s="473" t="s">
        <v>56</v>
      </c>
      <c r="G11" s="473">
        <v>12</v>
      </c>
      <c r="H11" s="473">
        <v>12</v>
      </c>
      <c r="I11" s="487">
        <v>150</v>
      </c>
      <c r="J11" s="473">
        <v>12</v>
      </c>
      <c r="K11" s="487">
        <v>150</v>
      </c>
      <c r="L11" s="473">
        <v>12</v>
      </c>
      <c r="M11" s="487">
        <v>150</v>
      </c>
      <c r="N11" s="473">
        <v>12</v>
      </c>
      <c r="O11" s="487">
        <v>150</v>
      </c>
      <c r="P11" s="473">
        <v>12</v>
      </c>
      <c r="Q11" s="487">
        <v>150</v>
      </c>
      <c r="R11" s="487">
        <v>12</v>
      </c>
      <c r="S11" s="487">
        <v>150</v>
      </c>
      <c r="T11" s="487">
        <f t="shared" si="0"/>
        <v>12</v>
      </c>
      <c r="U11" s="495" t="s">
        <v>57</v>
      </c>
      <c r="V11" s="496" t="s">
        <v>595</v>
      </c>
      <c r="W11" s="497"/>
      <c r="X11" s="497"/>
      <c r="Y11" s="497"/>
      <c r="Z11" s="497"/>
      <c r="AA11" s="497"/>
      <c r="AB11" s="497"/>
      <c r="AC11" s="497"/>
      <c r="AD11" s="497"/>
      <c r="AE11" s="497"/>
      <c r="AF11" s="497"/>
    </row>
    <row r="12" spans="2:32" s="454" customFormat="1" ht="24" customHeight="1">
      <c r="B12" s="473" t="s">
        <v>596</v>
      </c>
      <c r="C12" s="479" t="s">
        <v>597</v>
      </c>
      <c r="D12" s="477" t="s">
        <v>598</v>
      </c>
      <c r="E12" s="480" t="s">
        <v>599</v>
      </c>
      <c r="F12" s="473" t="s">
        <v>56</v>
      </c>
      <c r="G12" s="473">
        <v>12</v>
      </c>
      <c r="H12" s="473">
        <v>12</v>
      </c>
      <c r="I12" s="487">
        <v>1100</v>
      </c>
      <c r="J12" s="473">
        <v>12</v>
      </c>
      <c r="K12" s="487">
        <v>1125</v>
      </c>
      <c r="L12" s="473">
        <v>12</v>
      </c>
      <c r="M12" s="487">
        <v>1150</v>
      </c>
      <c r="N12" s="473">
        <v>12</v>
      </c>
      <c r="O12" s="487">
        <v>1175</v>
      </c>
      <c r="P12" s="473">
        <v>12</v>
      </c>
      <c r="Q12" s="487">
        <v>1200</v>
      </c>
      <c r="R12" s="487">
        <v>12</v>
      </c>
      <c r="S12" s="487">
        <v>1225</v>
      </c>
      <c r="T12" s="487">
        <f t="shared" si="0"/>
        <v>12</v>
      </c>
      <c r="U12" s="495" t="s">
        <v>57</v>
      </c>
      <c r="V12" s="496" t="s">
        <v>600</v>
      </c>
      <c r="W12" s="497"/>
      <c r="X12" s="497"/>
      <c r="Y12" s="497"/>
      <c r="Z12" s="497"/>
      <c r="AA12" s="497"/>
      <c r="AB12" s="497"/>
      <c r="AC12" s="497"/>
      <c r="AD12" s="497"/>
      <c r="AE12" s="497"/>
      <c r="AF12" s="497"/>
    </row>
    <row r="13" spans="2:32" s="455" customFormat="1" ht="28.5" customHeight="1">
      <c r="B13" s="473" t="s">
        <v>601</v>
      </c>
      <c r="C13" s="481" t="s">
        <v>602</v>
      </c>
      <c r="D13" s="477" t="s">
        <v>603</v>
      </c>
      <c r="E13" s="480" t="s">
        <v>604</v>
      </c>
      <c r="F13" s="473" t="s">
        <v>367</v>
      </c>
      <c r="G13" s="473">
        <v>0</v>
      </c>
      <c r="H13" s="473">
        <v>2</v>
      </c>
      <c r="I13" s="487">
        <v>500</v>
      </c>
      <c r="J13" s="473">
        <v>2</v>
      </c>
      <c r="K13" s="487">
        <v>750</v>
      </c>
      <c r="L13" s="473">
        <v>2</v>
      </c>
      <c r="M13" s="487">
        <v>1000</v>
      </c>
      <c r="N13" s="473">
        <v>2</v>
      </c>
      <c r="O13" s="487">
        <v>1250</v>
      </c>
      <c r="P13" s="473">
        <v>2</v>
      </c>
      <c r="Q13" s="487">
        <v>1500</v>
      </c>
      <c r="R13" s="487">
        <v>2</v>
      </c>
      <c r="S13" s="487">
        <v>1750</v>
      </c>
      <c r="T13" s="487">
        <f t="shared" si="0"/>
        <v>2</v>
      </c>
      <c r="U13" s="495" t="s">
        <v>57</v>
      </c>
      <c r="V13" s="496" t="s">
        <v>605</v>
      </c>
      <c r="W13" s="498"/>
      <c r="X13" s="498"/>
      <c r="Y13" s="498"/>
      <c r="Z13" s="498"/>
      <c r="AA13" s="498"/>
      <c r="AB13" s="498"/>
      <c r="AC13" s="498"/>
      <c r="AD13" s="498"/>
      <c r="AE13" s="498"/>
      <c r="AF13" s="498"/>
    </row>
    <row r="14" spans="2:32" s="455" customFormat="1" ht="31.5" customHeight="1">
      <c r="B14" s="473"/>
      <c r="C14" s="481"/>
      <c r="D14" s="477" t="s">
        <v>606</v>
      </c>
      <c r="E14" s="480" t="s">
        <v>607</v>
      </c>
      <c r="F14" s="473" t="s">
        <v>97</v>
      </c>
      <c r="G14" s="473">
        <v>2</v>
      </c>
      <c r="H14" s="473">
        <v>2</v>
      </c>
      <c r="I14" s="487">
        <v>2200</v>
      </c>
      <c r="J14" s="473">
        <v>2</v>
      </c>
      <c r="K14" s="487">
        <v>2400</v>
      </c>
      <c r="L14" s="473">
        <v>2</v>
      </c>
      <c r="M14" s="487">
        <v>2600</v>
      </c>
      <c r="N14" s="473">
        <v>2</v>
      </c>
      <c r="O14" s="487">
        <v>2800</v>
      </c>
      <c r="P14" s="473">
        <v>2</v>
      </c>
      <c r="Q14" s="487">
        <v>3000</v>
      </c>
      <c r="R14" s="487">
        <v>2</v>
      </c>
      <c r="S14" s="487">
        <v>3200</v>
      </c>
      <c r="T14" s="487">
        <f t="shared" si="0"/>
        <v>2</v>
      </c>
      <c r="U14" s="495" t="s">
        <v>57</v>
      </c>
      <c r="V14" s="496" t="s">
        <v>608</v>
      </c>
      <c r="W14" s="498"/>
      <c r="X14" s="498"/>
      <c r="Y14" s="498"/>
      <c r="Z14" s="498"/>
      <c r="AA14" s="498"/>
      <c r="AB14" s="498"/>
      <c r="AC14" s="498"/>
      <c r="AD14" s="498"/>
      <c r="AE14" s="498"/>
      <c r="AF14" s="498"/>
    </row>
    <row r="15" spans="2:32" s="455" customFormat="1" ht="30" customHeight="1">
      <c r="B15" s="473"/>
      <c r="C15" s="481"/>
      <c r="D15" s="477" t="s">
        <v>609</v>
      </c>
      <c r="E15" s="480" t="s">
        <v>610</v>
      </c>
      <c r="F15" s="473" t="s">
        <v>140</v>
      </c>
      <c r="G15" s="473">
        <v>110</v>
      </c>
      <c r="H15" s="473">
        <v>150</v>
      </c>
      <c r="I15" s="487">
        <v>200</v>
      </c>
      <c r="J15" s="473">
        <v>190</v>
      </c>
      <c r="K15" s="487">
        <v>250</v>
      </c>
      <c r="L15" s="473">
        <v>190</v>
      </c>
      <c r="M15" s="487">
        <v>275</v>
      </c>
      <c r="N15" s="473">
        <v>190</v>
      </c>
      <c r="O15" s="487">
        <v>300</v>
      </c>
      <c r="P15" s="473">
        <v>190</v>
      </c>
      <c r="Q15" s="487">
        <v>325</v>
      </c>
      <c r="R15" s="487">
        <v>190</v>
      </c>
      <c r="S15" s="487">
        <v>350</v>
      </c>
      <c r="T15" s="487">
        <f t="shared" si="0"/>
        <v>190</v>
      </c>
      <c r="U15" s="495" t="s">
        <v>57</v>
      </c>
      <c r="V15" s="496" t="s">
        <v>611</v>
      </c>
      <c r="W15" s="498"/>
      <c r="X15" s="498"/>
      <c r="Y15" s="498"/>
      <c r="Z15" s="498"/>
      <c r="AA15" s="498"/>
      <c r="AB15" s="498"/>
      <c r="AC15" s="498"/>
      <c r="AD15" s="498"/>
      <c r="AE15" s="498"/>
      <c r="AF15" s="498"/>
    </row>
    <row r="16" spans="2:32" s="455" customFormat="1" ht="28.5" customHeight="1">
      <c r="B16" s="473"/>
      <c r="C16" s="481"/>
      <c r="D16" s="477" t="s">
        <v>612</v>
      </c>
      <c r="E16" s="480" t="s">
        <v>613</v>
      </c>
      <c r="F16" s="473" t="s">
        <v>614</v>
      </c>
      <c r="G16" s="482">
        <v>217027.9</v>
      </c>
      <c r="H16" s="483">
        <v>217950</v>
      </c>
      <c r="I16" s="487">
        <v>2000</v>
      </c>
      <c r="J16" s="483">
        <v>220586</v>
      </c>
      <c r="K16" s="487">
        <v>2200</v>
      </c>
      <c r="L16" s="483">
        <v>223256</v>
      </c>
      <c r="M16" s="487">
        <v>2500</v>
      </c>
      <c r="N16" s="483">
        <v>225957</v>
      </c>
      <c r="O16" s="487">
        <v>2750</v>
      </c>
      <c r="P16" s="483">
        <v>228691</v>
      </c>
      <c r="Q16" s="487">
        <v>3000</v>
      </c>
      <c r="R16" s="487">
        <v>231459</v>
      </c>
      <c r="S16" s="487">
        <v>3500</v>
      </c>
      <c r="T16" s="487">
        <f t="shared" si="0"/>
        <v>231459</v>
      </c>
      <c r="U16" s="495" t="s">
        <v>57</v>
      </c>
      <c r="V16" s="496" t="s">
        <v>615</v>
      </c>
      <c r="W16" s="498"/>
      <c r="X16" s="498"/>
      <c r="Y16" s="498"/>
      <c r="Z16" s="498"/>
      <c r="AA16" s="498"/>
      <c r="AB16" s="498"/>
      <c r="AC16" s="498"/>
      <c r="AD16" s="498"/>
      <c r="AE16" s="498"/>
      <c r="AF16" s="498"/>
    </row>
    <row r="17" spans="2:32" s="455" customFormat="1" ht="21" customHeight="1">
      <c r="B17" s="473"/>
      <c r="C17" s="481"/>
      <c r="D17" s="477" t="s">
        <v>616</v>
      </c>
      <c r="E17" s="480" t="s">
        <v>617</v>
      </c>
      <c r="F17" s="473" t="s">
        <v>614</v>
      </c>
      <c r="G17" s="473">
        <v>215.5</v>
      </c>
      <c r="H17" s="473">
        <v>218.99</v>
      </c>
      <c r="I17" s="487">
        <v>350</v>
      </c>
      <c r="J17" s="488">
        <v>231.8</v>
      </c>
      <c r="K17" s="487">
        <v>400</v>
      </c>
      <c r="L17" s="473">
        <v>248.72</v>
      </c>
      <c r="M17" s="487">
        <v>450</v>
      </c>
      <c r="N17" s="473">
        <v>268.57</v>
      </c>
      <c r="O17" s="487">
        <v>500</v>
      </c>
      <c r="P17" s="473">
        <v>291.89999999999998</v>
      </c>
      <c r="Q17" s="487">
        <v>550</v>
      </c>
      <c r="R17" s="499">
        <v>317.29000000000002</v>
      </c>
      <c r="S17" s="487">
        <v>600</v>
      </c>
      <c r="T17" s="499">
        <f t="shared" si="0"/>
        <v>317.29000000000002</v>
      </c>
      <c r="U17" s="495" t="s">
        <v>57</v>
      </c>
      <c r="V17" s="496" t="s">
        <v>618</v>
      </c>
      <c r="W17" s="498"/>
      <c r="X17" s="498"/>
      <c r="Y17" s="498"/>
      <c r="Z17" s="498"/>
      <c r="AA17" s="498"/>
      <c r="AB17" s="498"/>
      <c r="AC17" s="498"/>
      <c r="AD17" s="498"/>
      <c r="AE17" s="498"/>
      <c r="AF17" s="498"/>
    </row>
    <row r="18" spans="2:32" s="455" customFormat="1" ht="32.25" customHeight="1">
      <c r="B18" s="473" t="s">
        <v>619</v>
      </c>
      <c r="C18" s="481" t="s">
        <v>620</v>
      </c>
      <c r="D18" s="477" t="s">
        <v>621</v>
      </c>
      <c r="E18" s="478" t="s">
        <v>622</v>
      </c>
      <c r="F18" s="473" t="s">
        <v>168</v>
      </c>
      <c r="G18" s="473">
        <v>50</v>
      </c>
      <c r="H18" s="473">
        <v>50</v>
      </c>
      <c r="I18" s="487">
        <v>6225</v>
      </c>
      <c r="J18" s="473">
        <v>480</v>
      </c>
      <c r="K18" s="487">
        <v>2000</v>
      </c>
      <c r="L18" s="473">
        <v>480</v>
      </c>
      <c r="M18" s="487">
        <v>2000</v>
      </c>
      <c r="N18" s="473">
        <v>480</v>
      </c>
      <c r="O18" s="487">
        <v>2000</v>
      </c>
      <c r="P18" s="473">
        <v>480</v>
      </c>
      <c r="Q18" s="487">
        <v>2000</v>
      </c>
      <c r="R18" s="487">
        <v>480</v>
      </c>
      <c r="S18" s="487">
        <v>2000</v>
      </c>
      <c r="T18" s="487">
        <f t="shared" si="0"/>
        <v>480</v>
      </c>
      <c r="U18" s="495" t="s">
        <v>57</v>
      </c>
      <c r="V18" s="496" t="s">
        <v>623</v>
      </c>
      <c r="W18" s="498"/>
      <c r="X18" s="498"/>
      <c r="Y18" s="498"/>
      <c r="Z18" s="498"/>
      <c r="AA18" s="498"/>
      <c r="AB18" s="498"/>
      <c r="AC18" s="498"/>
      <c r="AD18" s="498"/>
      <c r="AE18" s="498"/>
      <c r="AF18" s="498"/>
    </row>
    <row r="19" spans="2:32" s="455" customFormat="1" ht="35.25" customHeight="1">
      <c r="B19" s="473"/>
      <c r="C19" s="481"/>
      <c r="D19" s="477" t="s">
        <v>624</v>
      </c>
      <c r="E19" s="478" t="s">
        <v>625</v>
      </c>
      <c r="F19" s="473" t="s">
        <v>140</v>
      </c>
      <c r="G19" s="473">
        <v>0</v>
      </c>
      <c r="H19" s="473">
        <v>1</v>
      </c>
      <c r="I19" s="487">
        <v>400</v>
      </c>
      <c r="J19" s="473">
        <v>1</v>
      </c>
      <c r="K19" s="487">
        <v>200</v>
      </c>
      <c r="L19" s="473">
        <v>1</v>
      </c>
      <c r="M19" s="487">
        <v>200</v>
      </c>
      <c r="N19" s="473">
        <v>1</v>
      </c>
      <c r="O19" s="487">
        <v>225</v>
      </c>
      <c r="P19" s="473">
        <v>1</v>
      </c>
      <c r="Q19" s="487">
        <v>250</v>
      </c>
      <c r="R19" s="473">
        <v>0</v>
      </c>
      <c r="S19" s="487" t="s">
        <v>63</v>
      </c>
      <c r="T19" s="487">
        <v>1</v>
      </c>
      <c r="U19" s="495" t="s">
        <v>57</v>
      </c>
      <c r="V19" s="496" t="s">
        <v>626</v>
      </c>
      <c r="W19" s="498"/>
      <c r="X19" s="498"/>
      <c r="Y19" s="498"/>
      <c r="Z19" s="498"/>
      <c r="AA19" s="498"/>
      <c r="AB19" s="498"/>
      <c r="AC19" s="498"/>
      <c r="AD19" s="498"/>
      <c r="AE19" s="498"/>
      <c r="AF19" s="498"/>
    </row>
    <row r="20" spans="2:32" s="455" customFormat="1" ht="32.25" customHeight="1">
      <c r="B20" s="473"/>
      <c r="C20" s="481"/>
      <c r="D20" s="477" t="s">
        <v>627</v>
      </c>
      <c r="E20" s="478" t="s">
        <v>628</v>
      </c>
      <c r="F20" s="473" t="s">
        <v>286</v>
      </c>
      <c r="G20" s="473">
        <v>7</v>
      </c>
      <c r="H20" s="473" t="s">
        <v>63</v>
      </c>
      <c r="I20" s="487" t="s">
        <v>63</v>
      </c>
      <c r="J20" s="473">
        <v>7</v>
      </c>
      <c r="K20" s="487">
        <v>800</v>
      </c>
      <c r="L20" s="473">
        <v>7</v>
      </c>
      <c r="M20" s="487">
        <v>850</v>
      </c>
      <c r="N20" s="473">
        <v>7</v>
      </c>
      <c r="O20" s="487">
        <v>900</v>
      </c>
      <c r="P20" s="473">
        <v>7</v>
      </c>
      <c r="Q20" s="487">
        <v>950</v>
      </c>
      <c r="R20" s="487">
        <v>7</v>
      </c>
      <c r="S20" s="487">
        <v>1000</v>
      </c>
      <c r="T20" s="487">
        <f t="shared" ref="T20:T26" si="1">R20</f>
        <v>7</v>
      </c>
      <c r="U20" s="495" t="s">
        <v>57</v>
      </c>
      <c r="V20" s="496" t="s">
        <v>629</v>
      </c>
      <c r="W20" s="498"/>
      <c r="X20" s="498"/>
      <c r="Y20" s="498"/>
      <c r="Z20" s="498"/>
      <c r="AA20" s="498"/>
      <c r="AB20" s="498"/>
      <c r="AC20" s="498"/>
      <c r="AD20" s="498"/>
      <c r="AE20" s="498"/>
      <c r="AF20" s="498"/>
    </row>
    <row r="21" spans="2:32" s="455" customFormat="1" ht="33" customHeight="1">
      <c r="B21" s="473"/>
      <c r="C21" s="481"/>
      <c r="D21" s="477" t="s">
        <v>630</v>
      </c>
      <c r="E21" s="478" t="s">
        <v>631</v>
      </c>
      <c r="F21" s="473" t="s">
        <v>632</v>
      </c>
      <c r="G21" s="473">
        <v>13</v>
      </c>
      <c r="H21" s="473" t="s">
        <v>63</v>
      </c>
      <c r="I21" s="487" t="s">
        <v>63</v>
      </c>
      <c r="J21" s="473">
        <v>17</v>
      </c>
      <c r="K21" s="487">
        <v>300</v>
      </c>
      <c r="L21" s="473">
        <v>19</v>
      </c>
      <c r="M21" s="487">
        <v>350</v>
      </c>
      <c r="N21" s="473">
        <v>21</v>
      </c>
      <c r="O21" s="487">
        <v>400</v>
      </c>
      <c r="P21" s="473">
        <v>23</v>
      </c>
      <c r="Q21" s="487">
        <v>450</v>
      </c>
      <c r="R21" s="487">
        <v>25</v>
      </c>
      <c r="S21" s="487">
        <v>500</v>
      </c>
      <c r="T21" s="487">
        <f t="shared" si="1"/>
        <v>25</v>
      </c>
      <c r="U21" s="495" t="s">
        <v>57</v>
      </c>
      <c r="V21" s="496" t="s">
        <v>633</v>
      </c>
      <c r="W21" s="498"/>
      <c r="X21" s="498"/>
      <c r="Y21" s="498"/>
      <c r="Z21" s="498"/>
      <c r="AA21" s="498"/>
      <c r="AB21" s="498"/>
      <c r="AC21" s="498"/>
      <c r="AD21" s="498"/>
      <c r="AE21" s="498"/>
      <c r="AF21" s="498"/>
    </row>
    <row r="22" spans="2:32" s="455" customFormat="1" ht="28.5" customHeight="1">
      <c r="B22" s="473" t="s">
        <v>634</v>
      </c>
      <c r="C22" s="481" t="s">
        <v>635</v>
      </c>
      <c r="D22" s="477" t="s">
        <v>636</v>
      </c>
      <c r="E22" s="478" t="s">
        <v>637</v>
      </c>
      <c r="F22" s="473" t="s">
        <v>638</v>
      </c>
      <c r="G22" s="482">
        <v>10.28</v>
      </c>
      <c r="H22" s="473">
        <v>11</v>
      </c>
      <c r="I22" s="487">
        <v>1450</v>
      </c>
      <c r="J22" s="473">
        <v>11.6</v>
      </c>
      <c r="K22" s="487">
        <v>1850</v>
      </c>
      <c r="L22" s="473">
        <v>11.38</v>
      </c>
      <c r="M22" s="487">
        <v>2100</v>
      </c>
      <c r="N22" s="488">
        <v>11.5</v>
      </c>
      <c r="O22" s="487">
        <v>2400</v>
      </c>
      <c r="P22" s="473">
        <v>11.74</v>
      </c>
      <c r="Q22" s="487">
        <v>2700</v>
      </c>
      <c r="R22" s="499">
        <v>12.1</v>
      </c>
      <c r="S22" s="487">
        <v>2950</v>
      </c>
      <c r="T22" s="499">
        <f t="shared" si="1"/>
        <v>12.1</v>
      </c>
      <c r="U22" s="495" t="s">
        <v>57</v>
      </c>
      <c r="V22" s="496" t="s">
        <v>639</v>
      </c>
      <c r="W22" s="498"/>
      <c r="X22" s="498"/>
      <c r="Y22" s="498"/>
      <c r="Z22" s="498"/>
      <c r="AA22" s="498"/>
      <c r="AB22" s="498"/>
      <c r="AC22" s="498"/>
      <c r="AD22" s="498"/>
      <c r="AE22" s="498"/>
      <c r="AF22" s="498"/>
    </row>
    <row r="23" spans="2:32" s="455" customFormat="1" ht="54" hidden="1" customHeight="1">
      <c r="B23" s="473"/>
      <c r="C23" s="481"/>
      <c r="D23" s="477" t="s">
        <v>640</v>
      </c>
      <c r="E23" s="478" t="s">
        <v>641</v>
      </c>
      <c r="F23" s="473" t="s">
        <v>262</v>
      </c>
      <c r="G23" s="473">
        <v>468.95</v>
      </c>
      <c r="H23" s="473">
        <v>478.95</v>
      </c>
      <c r="I23" s="487">
        <v>450</v>
      </c>
      <c r="J23" s="473">
        <v>488.95</v>
      </c>
      <c r="K23" s="487">
        <v>500</v>
      </c>
      <c r="L23" s="473">
        <v>498.95</v>
      </c>
      <c r="M23" s="487">
        <v>550</v>
      </c>
      <c r="N23" s="473">
        <v>508.95</v>
      </c>
      <c r="O23" s="487">
        <v>600</v>
      </c>
      <c r="P23" s="473">
        <v>518.95000000000005</v>
      </c>
      <c r="Q23" s="487">
        <v>650</v>
      </c>
      <c r="R23" s="499">
        <v>528.95000000000005</v>
      </c>
      <c r="S23" s="487">
        <v>700</v>
      </c>
      <c r="T23" s="499">
        <f t="shared" si="1"/>
        <v>528.95000000000005</v>
      </c>
      <c r="U23" s="500" t="s">
        <v>57</v>
      </c>
      <c r="V23" s="501" t="s">
        <v>642</v>
      </c>
      <c r="W23" s="501" t="s">
        <v>642</v>
      </c>
      <c r="X23" s="498"/>
      <c r="Y23" s="498"/>
      <c r="Z23" s="498"/>
      <c r="AA23" s="498"/>
      <c r="AB23" s="498"/>
      <c r="AC23" s="498"/>
      <c r="AD23" s="498"/>
      <c r="AE23" s="498"/>
      <c r="AF23" s="498"/>
    </row>
    <row r="24" spans="2:32" s="455" customFormat="1" ht="30" customHeight="1">
      <c r="B24" s="473"/>
      <c r="C24" s="481"/>
      <c r="D24" s="477" t="s">
        <v>643</v>
      </c>
      <c r="E24" s="478" t="s">
        <v>644</v>
      </c>
      <c r="F24" s="473" t="s">
        <v>553</v>
      </c>
      <c r="G24" s="473"/>
      <c r="H24" s="473">
        <v>6</v>
      </c>
      <c r="I24" s="487">
        <v>250</v>
      </c>
      <c r="J24" s="473">
        <v>6</v>
      </c>
      <c r="K24" s="487">
        <v>300</v>
      </c>
      <c r="L24" s="473">
        <v>6</v>
      </c>
      <c r="M24" s="487">
        <v>350</v>
      </c>
      <c r="N24" s="473">
        <v>6</v>
      </c>
      <c r="O24" s="487">
        <v>400</v>
      </c>
      <c r="P24" s="473">
        <v>6</v>
      </c>
      <c r="Q24" s="487">
        <v>450</v>
      </c>
      <c r="R24" s="487">
        <v>6</v>
      </c>
      <c r="S24" s="487">
        <v>500</v>
      </c>
      <c r="T24" s="487">
        <f t="shared" si="1"/>
        <v>6</v>
      </c>
      <c r="U24" s="495" t="s">
        <v>57</v>
      </c>
      <c r="V24" s="496" t="s">
        <v>645</v>
      </c>
      <c r="W24" s="498"/>
      <c r="X24" s="498"/>
      <c r="Y24" s="498"/>
      <c r="Z24" s="498"/>
      <c r="AA24" s="498"/>
      <c r="AB24" s="498"/>
      <c r="AC24" s="498"/>
      <c r="AD24" s="498"/>
      <c r="AE24" s="498"/>
      <c r="AF24" s="498"/>
    </row>
    <row r="25" spans="2:32" s="455" customFormat="1" ht="31.5" customHeight="1">
      <c r="B25" s="473"/>
      <c r="C25" s="481"/>
      <c r="D25" s="477" t="s">
        <v>646</v>
      </c>
      <c r="E25" s="478" t="s">
        <v>647</v>
      </c>
      <c r="F25" s="473" t="s">
        <v>280</v>
      </c>
      <c r="G25" s="473">
        <v>14</v>
      </c>
      <c r="H25" s="473">
        <v>14</v>
      </c>
      <c r="I25" s="487">
        <v>90</v>
      </c>
      <c r="J25" s="473">
        <v>12</v>
      </c>
      <c r="K25" s="487">
        <v>100</v>
      </c>
      <c r="L25" s="473">
        <v>10</v>
      </c>
      <c r="M25" s="487">
        <v>110</v>
      </c>
      <c r="N25" s="473">
        <v>8</v>
      </c>
      <c r="O25" s="487">
        <v>120</v>
      </c>
      <c r="P25" s="473">
        <v>6</v>
      </c>
      <c r="Q25" s="487">
        <v>135</v>
      </c>
      <c r="R25" s="487">
        <v>4</v>
      </c>
      <c r="S25" s="487">
        <v>145</v>
      </c>
      <c r="T25" s="487">
        <f t="shared" si="1"/>
        <v>4</v>
      </c>
      <c r="U25" s="495" t="s">
        <v>57</v>
      </c>
      <c r="V25" s="496" t="s">
        <v>648</v>
      </c>
      <c r="W25" s="498"/>
      <c r="X25" s="498"/>
      <c r="Y25" s="498"/>
      <c r="Z25" s="498"/>
      <c r="AA25" s="498"/>
      <c r="AB25" s="498"/>
      <c r="AC25" s="498"/>
      <c r="AD25" s="498"/>
      <c r="AE25" s="498"/>
      <c r="AF25" s="498"/>
    </row>
    <row r="26" spans="2:32" s="455" customFormat="1" ht="28.5" customHeight="1">
      <c r="B26" s="473" t="s">
        <v>649</v>
      </c>
      <c r="C26" s="481" t="s">
        <v>650</v>
      </c>
      <c r="D26" s="477" t="s">
        <v>651</v>
      </c>
      <c r="E26" s="478" t="s">
        <v>652</v>
      </c>
      <c r="F26" s="473" t="s">
        <v>97</v>
      </c>
      <c r="G26" s="473"/>
      <c r="H26" s="473">
        <v>77</v>
      </c>
      <c r="I26" s="483">
        <v>5670</v>
      </c>
      <c r="J26" s="487">
        <v>62</v>
      </c>
      <c r="K26" s="483">
        <v>10843</v>
      </c>
      <c r="L26" s="487">
        <v>62</v>
      </c>
      <c r="M26" s="483">
        <v>10843</v>
      </c>
      <c r="N26" s="473">
        <v>71</v>
      </c>
      <c r="O26" s="487">
        <v>14373</v>
      </c>
      <c r="P26" s="473">
        <v>14</v>
      </c>
      <c r="Q26" s="487">
        <v>10730</v>
      </c>
      <c r="R26" s="487">
        <v>10</v>
      </c>
      <c r="S26" s="487">
        <v>2490</v>
      </c>
      <c r="T26" s="487">
        <f t="shared" si="1"/>
        <v>10</v>
      </c>
      <c r="U26" s="495" t="s">
        <v>57</v>
      </c>
      <c r="V26" s="496" t="s">
        <v>653</v>
      </c>
      <c r="W26" s="498"/>
      <c r="X26" s="498"/>
      <c r="Y26" s="498"/>
      <c r="Z26" s="498"/>
      <c r="AA26" s="498"/>
      <c r="AB26" s="498"/>
      <c r="AC26" s="498"/>
      <c r="AD26" s="498"/>
      <c r="AE26" s="498"/>
      <c r="AF26" s="498"/>
    </row>
    <row r="27" spans="2:32" s="455" customFormat="1" ht="60" hidden="1" customHeight="1">
      <c r="B27" s="473"/>
      <c r="C27" s="481"/>
      <c r="D27" s="477"/>
      <c r="E27" s="478" t="s">
        <v>654</v>
      </c>
      <c r="F27" s="473" t="s">
        <v>367</v>
      </c>
      <c r="G27" s="473"/>
      <c r="H27" s="473"/>
      <c r="I27" s="487"/>
      <c r="J27" s="473"/>
      <c r="K27" s="487"/>
      <c r="L27" s="473"/>
      <c r="M27" s="487"/>
      <c r="N27" s="473"/>
      <c r="O27" s="487"/>
      <c r="P27" s="473"/>
      <c r="Q27" s="487"/>
      <c r="R27" s="487"/>
      <c r="S27" s="487"/>
      <c r="T27" s="487"/>
      <c r="U27" s="495"/>
      <c r="V27" s="496"/>
      <c r="W27" s="498"/>
      <c r="X27" s="498"/>
      <c r="Y27" s="498"/>
      <c r="Z27" s="498"/>
      <c r="AA27" s="498"/>
      <c r="AB27" s="498"/>
      <c r="AC27" s="498"/>
      <c r="AD27" s="498"/>
      <c r="AE27" s="498"/>
      <c r="AF27" s="498"/>
    </row>
    <row r="28" spans="2:32" s="455" customFormat="1" ht="28.5" customHeight="1">
      <c r="B28" s="473" t="s">
        <v>655</v>
      </c>
      <c r="C28" s="481" t="s">
        <v>656</v>
      </c>
      <c r="D28" s="477" t="s">
        <v>657</v>
      </c>
      <c r="E28" s="478" t="s">
        <v>658</v>
      </c>
      <c r="F28" s="473" t="s">
        <v>286</v>
      </c>
      <c r="G28" s="473">
        <v>15</v>
      </c>
      <c r="H28" s="473">
        <v>15</v>
      </c>
      <c r="I28" s="487">
        <v>850</v>
      </c>
      <c r="J28" s="473">
        <v>15</v>
      </c>
      <c r="K28" s="487">
        <v>950</v>
      </c>
      <c r="L28" s="473">
        <v>15</v>
      </c>
      <c r="M28" s="487">
        <v>1050</v>
      </c>
      <c r="N28" s="473">
        <v>15</v>
      </c>
      <c r="O28" s="487">
        <v>1150</v>
      </c>
      <c r="P28" s="473">
        <v>15</v>
      </c>
      <c r="Q28" s="487">
        <v>1250</v>
      </c>
      <c r="R28" s="487">
        <v>15</v>
      </c>
      <c r="S28" s="487">
        <v>1350</v>
      </c>
      <c r="T28" s="487">
        <v>15</v>
      </c>
      <c r="U28" s="495" t="s">
        <v>57</v>
      </c>
      <c r="V28" s="496" t="s">
        <v>659</v>
      </c>
      <c r="W28" s="498"/>
      <c r="X28" s="498"/>
      <c r="Y28" s="498"/>
      <c r="Z28" s="498"/>
      <c r="AA28" s="498"/>
      <c r="AB28" s="498"/>
      <c r="AC28" s="498"/>
      <c r="AD28" s="498"/>
      <c r="AE28" s="498"/>
      <c r="AF28" s="498"/>
    </row>
    <row r="29" spans="2:32" s="455" customFormat="1" ht="19.5" customHeight="1">
      <c r="B29" s="473"/>
      <c r="C29" s="481"/>
      <c r="D29" s="477" t="s">
        <v>660</v>
      </c>
      <c r="E29" s="480" t="s">
        <v>661</v>
      </c>
      <c r="F29" s="473" t="s">
        <v>662</v>
      </c>
      <c r="G29" s="473">
        <v>5</v>
      </c>
      <c r="H29" s="473">
        <v>5</v>
      </c>
      <c r="I29" s="487" t="s">
        <v>63</v>
      </c>
      <c r="J29" s="473">
        <v>6</v>
      </c>
      <c r="K29" s="487">
        <v>100</v>
      </c>
      <c r="L29" s="473">
        <v>7</v>
      </c>
      <c r="M29" s="487">
        <v>120</v>
      </c>
      <c r="N29" s="473">
        <v>7</v>
      </c>
      <c r="O29" s="487">
        <v>150</v>
      </c>
      <c r="P29" s="473">
        <v>8</v>
      </c>
      <c r="Q29" s="487">
        <v>200</v>
      </c>
      <c r="R29" s="487">
        <v>8</v>
      </c>
      <c r="S29" s="487">
        <v>250</v>
      </c>
      <c r="T29" s="487">
        <f t="shared" ref="T29:T37" si="2">R29</f>
        <v>8</v>
      </c>
      <c r="U29" s="495" t="s">
        <v>57</v>
      </c>
      <c r="V29" s="496" t="s">
        <v>663</v>
      </c>
      <c r="W29" s="498"/>
      <c r="X29" s="498"/>
      <c r="Y29" s="498"/>
      <c r="Z29" s="498"/>
      <c r="AA29" s="498"/>
    </row>
    <row r="30" spans="2:32" s="455" customFormat="1" ht="18" customHeight="1">
      <c r="B30" s="473"/>
      <c r="C30" s="481"/>
      <c r="D30" s="477" t="s">
        <v>664</v>
      </c>
      <c r="E30" s="480" t="s">
        <v>665</v>
      </c>
      <c r="F30" s="473" t="s">
        <v>666</v>
      </c>
      <c r="G30" s="473">
        <v>1</v>
      </c>
      <c r="H30" s="473">
        <v>2</v>
      </c>
      <c r="I30" s="487">
        <v>250</v>
      </c>
      <c r="J30" s="473">
        <v>5</v>
      </c>
      <c r="K30" s="487">
        <v>300</v>
      </c>
      <c r="L30" s="473">
        <v>7</v>
      </c>
      <c r="M30" s="487">
        <v>350</v>
      </c>
      <c r="N30" s="473">
        <v>7</v>
      </c>
      <c r="O30" s="487">
        <v>400</v>
      </c>
      <c r="P30" s="473">
        <v>8</v>
      </c>
      <c r="Q30" s="487">
        <v>450</v>
      </c>
      <c r="R30" s="487">
        <v>8</v>
      </c>
      <c r="S30" s="487">
        <v>500</v>
      </c>
      <c r="T30" s="487">
        <f t="shared" si="2"/>
        <v>8</v>
      </c>
      <c r="U30" s="495" t="s">
        <v>57</v>
      </c>
      <c r="V30" s="496" t="s">
        <v>667</v>
      </c>
      <c r="W30" s="498"/>
      <c r="X30" s="498"/>
      <c r="Y30" s="498"/>
      <c r="Z30" s="498"/>
      <c r="AA30" s="498"/>
    </row>
    <row r="31" spans="2:32" s="455" customFormat="1" ht="27.75" customHeight="1">
      <c r="B31" s="473"/>
      <c r="C31" s="481"/>
      <c r="D31" s="477" t="s">
        <v>668</v>
      </c>
      <c r="E31" s="480" t="s">
        <v>669</v>
      </c>
      <c r="F31" s="473" t="s">
        <v>97</v>
      </c>
      <c r="G31" s="473">
        <v>58</v>
      </c>
      <c r="H31" s="473">
        <v>100</v>
      </c>
      <c r="I31" s="487">
        <v>100</v>
      </c>
      <c r="J31" s="473">
        <v>150</v>
      </c>
      <c r="K31" s="487">
        <v>150</v>
      </c>
      <c r="L31" s="473">
        <v>200</v>
      </c>
      <c r="M31" s="487">
        <v>200</v>
      </c>
      <c r="N31" s="473">
        <v>250</v>
      </c>
      <c r="O31" s="487">
        <v>250</v>
      </c>
      <c r="P31" s="473">
        <v>300</v>
      </c>
      <c r="Q31" s="487">
        <v>300</v>
      </c>
      <c r="R31" s="487">
        <v>350</v>
      </c>
      <c r="S31" s="487">
        <v>350</v>
      </c>
      <c r="T31" s="487">
        <f t="shared" si="2"/>
        <v>350</v>
      </c>
      <c r="U31" s="495" t="s">
        <v>57</v>
      </c>
      <c r="V31" s="496" t="s">
        <v>670</v>
      </c>
      <c r="W31" s="498"/>
      <c r="X31" s="498"/>
      <c r="Y31" s="498"/>
      <c r="Z31" s="498"/>
      <c r="AA31" s="498"/>
    </row>
    <row r="32" spans="2:32" s="455" customFormat="1" ht="27.75" customHeight="1">
      <c r="B32" s="473"/>
      <c r="C32" s="481"/>
      <c r="D32" s="477" t="s">
        <v>671</v>
      </c>
      <c r="E32" s="480" t="s">
        <v>672</v>
      </c>
      <c r="F32" s="473" t="s">
        <v>673</v>
      </c>
      <c r="G32" s="473">
        <v>189</v>
      </c>
      <c r="H32" s="473">
        <v>190</v>
      </c>
      <c r="I32" s="487">
        <v>250</v>
      </c>
      <c r="J32" s="473">
        <v>193</v>
      </c>
      <c r="K32" s="487">
        <v>275</v>
      </c>
      <c r="L32" s="473">
        <v>195</v>
      </c>
      <c r="M32" s="487">
        <v>300</v>
      </c>
      <c r="N32" s="473">
        <v>196</v>
      </c>
      <c r="O32" s="487">
        <v>325</v>
      </c>
      <c r="P32" s="473">
        <v>198</v>
      </c>
      <c r="Q32" s="487">
        <v>350</v>
      </c>
      <c r="R32" s="487">
        <v>200</v>
      </c>
      <c r="S32" s="487">
        <v>400</v>
      </c>
      <c r="T32" s="487">
        <f t="shared" si="2"/>
        <v>200</v>
      </c>
      <c r="U32" s="495" t="s">
        <v>57</v>
      </c>
      <c r="V32" s="496" t="s">
        <v>674</v>
      </c>
      <c r="W32" s="498"/>
      <c r="X32" s="498"/>
      <c r="Y32" s="498"/>
      <c r="Z32" s="498"/>
      <c r="AA32" s="498"/>
    </row>
    <row r="33" spans="2:27" s="455" customFormat="1" ht="35.25" customHeight="1">
      <c r="B33" s="473" t="s">
        <v>675</v>
      </c>
      <c r="C33" s="481" t="s">
        <v>676</v>
      </c>
      <c r="D33" s="477" t="s">
        <v>677</v>
      </c>
      <c r="E33" s="480" t="s">
        <v>678</v>
      </c>
      <c r="F33" s="473" t="s">
        <v>66</v>
      </c>
      <c r="G33" s="473"/>
      <c r="H33" s="473">
        <v>900</v>
      </c>
      <c r="I33" s="487">
        <v>1350</v>
      </c>
      <c r="J33" s="473">
        <v>867</v>
      </c>
      <c r="K33" s="487">
        <v>1670</v>
      </c>
      <c r="L33" s="473">
        <v>952</v>
      </c>
      <c r="M33" s="487">
        <v>1832</v>
      </c>
      <c r="N33" s="483">
        <v>1002</v>
      </c>
      <c r="O33" s="487">
        <v>2325</v>
      </c>
      <c r="P33" s="483">
        <v>1032</v>
      </c>
      <c r="Q33" s="487">
        <v>2870</v>
      </c>
      <c r="R33" s="483">
        <v>1062</v>
      </c>
      <c r="S33" s="487">
        <v>2850</v>
      </c>
      <c r="T33" s="487">
        <f t="shared" si="2"/>
        <v>1062</v>
      </c>
      <c r="U33" s="495" t="s">
        <v>57</v>
      </c>
      <c r="V33" s="496" t="s">
        <v>679</v>
      </c>
      <c r="W33" s="498"/>
      <c r="X33" s="498"/>
      <c r="Y33" s="498"/>
      <c r="Z33" s="498"/>
      <c r="AA33" s="498"/>
    </row>
    <row r="34" spans="2:27" s="455" customFormat="1" ht="33" customHeight="1">
      <c r="B34" s="473"/>
      <c r="C34" s="481"/>
      <c r="D34" s="477" t="s">
        <v>680</v>
      </c>
      <c r="E34" s="480" t="s">
        <v>681</v>
      </c>
      <c r="F34" s="473" t="s">
        <v>682</v>
      </c>
      <c r="G34" s="473">
        <v>10</v>
      </c>
      <c r="H34" s="473">
        <v>10</v>
      </c>
      <c r="I34" s="487">
        <v>100</v>
      </c>
      <c r="J34" s="473">
        <v>15</v>
      </c>
      <c r="K34" s="487">
        <v>125</v>
      </c>
      <c r="L34" s="473">
        <v>20</v>
      </c>
      <c r="M34" s="487">
        <v>150</v>
      </c>
      <c r="N34" s="473">
        <v>25</v>
      </c>
      <c r="O34" s="487">
        <v>175</v>
      </c>
      <c r="P34" s="473">
        <v>30</v>
      </c>
      <c r="Q34" s="487">
        <v>200</v>
      </c>
      <c r="R34" s="487">
        <v>35</v>
      </c>
      <c r="S34" s="487">
        <v>225</v>
      </c>
      <c r="T34" s="487">
        <f t="shared" si="2"/>
        <v>35</v>
      </c>
      <c r="U34" s="495" t="s">
        <v>57</v>
      </c>
      <c r="V34" s="496" t="s">
        <v>683</v>
      </c>
      <c r="W34" s="498"/>
      <c r="X34" s="498"/>
      <c r="Y34" s="498"/>
      <c r="Z34" s="498"/>
      <c r="AA34" s="498"/>
    </row>
    <row r="35" spans="2:27" s="455" customFormat="1" ht="24.75" customHeight="1">
      <c r="B35" s="473" t="s">
        <v>684</v>
      </c>
      <c r="C35" s="481" t="s">
        <v>685</v>
      </c>
      <c r="D35" s="477" t="s">
        <v>686</v>
      </c>
      <c r="E35" s="480" t="s">
        <v>687</v>
      </c>
      <c r="F35" s="473" t="s">
        <v>614</v>
      </c>
      <c r="G35" s="483">
        <v>17585</v>
      </c>
      <c r="H35" s="483">
        <v>18572</v>
      </c>
      <c r="I35" s="487">
        <v>500</v>
      </c>
      <c r="J35" s="483">
        <v>19314</v>
      </c>
      <c r="K35" s="487">
        <v>550</v>
      </c>
      <c r="L35" s="483">
        <v>20087</v>
      </c>
      <c r="M35" s="487">
        <v>600</v>
      </c>
      <c r="N35" s="483">
        <v>20890</v>
      </c>
      <c r="O35" s="487">
        <v>650</v>
      </c>
      <c r="P35" s="483">
        <v>21726</v>
      </c>
      <c r="Q35" s="487">
        <v>700</v>
      </c>
      <c r="R35" s="487">
        <v>22595</v>
      </c>
      <c r="S35" s="487">
        <v>750</v>
      </c>
      <c r="T35" s="487">
        <f t="shared" si="2"/>
        <v>22595</v>
      </c>
      <c r="U35" s="495" t="s">
        <v>57</v>
      </c>
      <c r="V35" s="496" t="s">
        <v>688</v>
      </c>
      <c r="W35" s="498"/>
      <c r="X35" s="498"/>
      <c r="Y35" s="498"/>
      <c r="Z35" s="498"/>
      <c r="AA35" s="498"/>
    </row>
    <row r="36" spans="2:27" s="455" customFormat="1" ht="30" customHeight="1">
      <c r="B36" s="473"/>
      <c r="C36" s="481"/>
      <c r="D36" s="477" t="s">
        <v>689</v>
      </c>
      <c r="E36" s="480" t="s">
        <v>690</v>
      </c>
      <c r="F36" s="473" t="s">
        <v>673</v>
      </c>
      <c r="G36" s="473">
        <v>100</v>
      </c>
      <c r="H36" s="483">
        <v>14630</v>
      </c>
      <c r="I36" s="487">
        <v>700</v>
      </c>
      <c r="J36" s="483">
        <v>15362</v>
      </c>
      <c r="K36" s="487">
        <v>750</v>
      </c>
      <c r="L36" s="483">
        <v>16130</v>
      </c>
      <c r="M36" s="487">
        <v>800</v>
      </c>
      <c r="N36" s="483">
        <v>16473</v>
      </c>
      <c r="O36" s="487">
        <v>850</v>
      </c>
      <c r="P36" s="483">
        <v>17783</v>
      </c>
      <c r="Q36" s="487">
        <v>900</v>
      </c>
      <c r="R36" s="487">
        <v>18673</v>
      </c>
      <c r="S36" s="487">
        <v>1000</v>
      </c>
      <c r="T36" s="487">
        <f t="shared" si="2"/>
        <v>18673</v>
      </c>
      <c r="U36" s="495" t="s">
        <v>57</v>
      </c>
      <c r="V36" s="496" t="s">
        <v>691</v>
      </c>
      <c r="W36" s="498"/>
      <c r="X36" s="498"/>
      <c r="Y36" s="498"/>
      <c r="Z36" s="498"/>
      <c r="AA36" s="498"/>
    </row>
    <row r="37" spans="2:27" s="455" customFormat="1" ht="42" customHeight="1">
      <c r="B37" s="473"/>
      <c r="C37" s="481"/>
      <c r="D37" s="477" t="s">
        <v>692</v>
      </c>
      <c r="E37" s="480" t="s">
        <v>693</v>
      </c>
      <c r="F37" s="473" t="s">
        <v>694</v>
      </c>
      <c r="G37" s="473">
        <v>630</v>
      </c>
      <c r="H37" s="473">
        <v>530</v>
      </c>
      <c r="I37" s="487">
        <v>500</v>
      </c>
      <c r="J37" s="473">
        <v>560</v>
      </c>
      <c r="K37" s="487">
        <v>650</v>
      </c>
      <c r="L37" s="473">
        <v>590</v>
      </c>
      <c r="M37" s="487">
        <v>700</v>
      </c>
      <c r="N37" s="473">
        <v>620</v>
      </c>
      <c r="O37" s="487">
        <v>720</v>
      </c>
      <c r="P37" s="473">
        <v>650</v>
      </c>
      <c r="Q37" s="487">
        <v>750</v>
      </c>
      <c r="R37" s="487">
        <v>680</v>
      </c>
      <c r="S37" s="487">
        <v>800</v>
      </c>
      <c r="T37" s="487">
        <f t="shared" si="2"/>
        <v>680</v>
      </c>
      <c r="U37" s="495" t="s">
        <v>57</v>
      </c>
      <c r="V37" s="496" t="s">
        <v>695</v>
      </c>
      <c r="W37" s="498"/>
      <c r="X37" s="498"/>
      <c r="Y37" s="498"/>
      <c r="Z37" s="498"/>
      <c r="AA37" s="498"/>
    </row>
    <row r="38" spans="2:27" s="456" customFormat="1">
      <c r="D38" s="484"/>
      <c r="F38" s="485"/>
      <c r="I38" s="489"/>
      <c r="K38" s="489"/>
      <c r="M38" s="489"/>
      <c r="O38" s="489"/>
      <c r="Q38" s="489"/>
      <c r="R38" s="502"/>
      <c r="S38" s="489"/>
      <c r="T38" s="489"/>
      <c r="V38" s="503"/>
    </row>
    <row r="39" spans="2:27" s="456" customFormat="1">
      <c r="D39" s="484"/>
      <c r="F39" s="485"/>
      <c r="I39" s="489"/>
      <c r="K39" s="489"/>
      <c r="M39" s="489"/>
      <c r="O39" s="489"/>
      <c r="Q39" s="489"/>
      <c r="R39" s="502"/>
      <c r="S39" s="489"/>
      <c r="T39" s="489"/>
      <c r="V39" s="503"/>
    </row>
    <row r="40" spans="2:27" s="456" customFormat="1">
      <c r="D40" s="484"/>
      <c r="F40" s="485"/>
      <c r="I40" s="489"/>
      <c r="K40" s="489"/>
      <c r="M40" s="489"/>
      <c r="O40" s="489"/>
      <c r="Q40" s="489"/>
      <c r="R40" s="502"/>
      <c r="S40" s="489"/>
      <c r="T40" s="489"/>
      <c r="V40" s="503"/>
    </row>
    <row r="41" spans="2:27" s="456" customFormat="1">
      <c r="D41" s="484"/>
      <c r="F41" s="485"/>
      <c r="I41" s="489"/>
      <c r="K41" s="489"/>
      <c r="M41" s="489"/>
      <c r="O41" s="489"/>
      <c r="Q41" s="489"/>
      <c r="R41" s="502"/>
      <c r="S41" s="489"/>
      <c r="T41" s="489"/>
      <c r="V41" s="503"/>
    </row>
    <row r="42" spans="2:27" s="456" customFormat="1">
      <c r="D42" s="484"/>
      <c r="F42" s="485"/>
      <c r="I42" s="489"/>
      <c r="K42" s="489"/>
      <c r="M42" s="489"/>
      <c r="O42" s="489"/>
      <c r="Q42" s="489"/>
      <c r="R42" s="502"/>
      <c r="S42" s="489"/>
      <c r="T42" s="489"/>
      <c r="V42" s="503"/>
    </row>
    <row r="43" spans="2:27" s="456" customFormat="1">
      <c r="D43" s="484"/>
      <c r="F43" s="485"/>
      <c r="I43" s="489"/>
      <c r="K43" s="489"/>
      <c r="M43" s="489"/>
      <c r="O43" s="489"/>
      <c r="Q43" s="489"/>
      <c r="R43" s="502"/>
      <c r="S43" s="489"/>
      <c r="T43" s="489"/>
      <c r="V43" s="503"/>
    </row>
    <row r="44" spans="2:27" s="456" customFormat="1">
      <c r="D44" s="484"/>
      <c r="F44" s="485"/>
      <c r="I44" s="489"/>
      <c r="K44" s="489"/>
      <c r="M44" s="489"/>
      <c r="O44" s="489"/>
      <c r="Q44" s="489"/>
      <c r="R44" s="502"/>
      <c r="S44" s="489"/>
      <c r="T44" s="489"/>
      <c r="V44" s="503"/>
    </row>
    <row r="45" spans="2:27" s="456" customFormat="1">
      <c r="D45" s="484"/>
      <c r="F45" s="485"/>
      <c r="I45" s="489"/>
      <c r="K45" s="489"/>
      <c r="M45" s="489"/>
      <c r="O45" s="489"/>
      <c r="Q45" s="489"/>
      <c r="R45" s="502"/>
      <c r="S45" s="489"/>
      <c r="T45" s="489"/>
      <c r="V45" s="503"/>
    </row>
    <row r="46" spans="2:27" s="456" customFormat="1">
      <c r="D46" s="484"/>
      <c r="F46" s="485"/>
      <c r="I46" s="489"/>
      <c r="K46" s="489"/>
      <c r="M46" s="489"/>
      <c r="O46" s="489"/>
      <c r="Q46" s="489"/>
      <c r="R46" s="502"/>
      <c r="S46" s="489"/>
      <c r="T46" s="489"/>
      <c r="V46" s="503"/>
    </row>
    <row r="47" spans="2:27" s="456" customFormat="1">
      <c r="D47" s="484"/>
      <c r="F47" s="485"/>
      <c r="I47" s="489"/>
      <c r="K47" s="489"/>
      <c r="M47" s="489"/>
      <c r="O47" s="489"/>
      <c r="Q47" s="489"/>
      <c r="R47" s="502"/>
      <c r="S47" s="489"/>
      <c r="T47" s="489"/>
      <c r="V47" s="503"/>
    </row>
    <row r="48" spans="2:27" s="456" customFormat="1">
      <c r="D48" s="484"/>
      <c r="F48" s="485"/>
      <c r="I48" s="489"/>
      <c r="K48" s="489"/>
      <c r="M48" s="489"/>
      <c r="O48" s="489"/>
      <c r="Q48" s="489"/>
      <c r="R48" s="502"/>
      <c r="S48" s="489"/>
      <c r="T48" s="489"/>
      <c r="V48" s="503"/>
    </row>
    <row r="49" spans="4:22" s="456" customFormat="1">
      <c r="D49" s="484"/>
      <c r="F49" s="485"/>
      <c r="I49" s="489"/>
      <c r="K49" s="489"/>
      <c r="M49" s="489"/>
      <c r="O49" s="489"/>
      <c r="Q49" s="489"/>
      <c r="R49" s="502"/>
      <c r="S49" s="489"/>
      <c r="T49" s="489"/>
      <c r="V49" s="503"/>
    </row>
    <row r="50" spans="4:22" s="456" customFormat="1">
      <c r="D50" s="484"/>
      <c r="F50" s="485"/>
      <c r="I50" s="489"/>
      <c r="K50" s="489"/>
      <c r="M50" s="489"/>
      <c r="O50" s="489"/>
      <c r="Q50" s="489"/>
      <c r="R50" s="502"/>
      <c r="S50" s="489"/>
      <c r="T50" s="489"/>
      <c r="V50" s="503"/>
    </row>
    <row r="51" spans="4:22" s="456" customFormat="1">
      <c r="D51" s="484"/>
      <c r="F51" s="485"/>
      <c r="I51" s="489"/>
      <c r="K51" s="489"/>
      <c r="M51" s="489"/>
      <c r="O51" s="489"/>
      <c r="Q51" s="489"/>
      <c r="R51" s="502"/>
      <c r="S51" s="489"/>
      <c r="T51" s="489"/>
      <c r="V51" s="503"/>
    </row>
    <row r="52" spans="4:22" s="456" customFormat="1">
      <c r="D52" s="484"/>
      <c r="F52" s="485"/>
      <c r="I52" s="489"/>
      <c r="K52" s="489"/>
      <c r="M52" s="489"/>
      <c r="O52" s="489"/>
      <c r="Q52" s="489"/>
      <c r="R52" s="502"/>
      <c r="S52" s="489"/>
      <c r="T52" s="489"/>
      <c r="V52" s="503"/>
    </row>
  </sheetData>
  <mergeCells count="17">
    <mergeCell ref="V5:V6"/>
    <mergeCell ref="B1:U1"/>
    <mergeCell ref="B2:U2"/>
    <mergeCell ref="B3:U3"/>
    <mergeCell ref="H5:P5"/>
    <mergeCell ref="H6:I6"/>
    <mergeCell ref="J6:K6"/>
    <mergeCell ref="L6:M6"/>
    <mergeCell ref="N6:O6"/>
    <mergeCell ref="P6:Q6"/>
    <mergeCell ref="R6:S6"/>
    <mergeCell ref="B5:B6"/>
    <mergeCell ref="E5:E6"/>
    <mergeCell ref="F5:F6"/>
    <mergeCell ref="G5:G6"/>
    <mergeCell ref="T5:T6"/>
    <mergeCell ref="U5:U6"/>
  </mergeCells>
  <pageMargins left="0.51180555555555596" right="7.7777777777777807E-2" top="0.74791666666666701" bottom="0.74791666666666701" header="0.31388888888888899" footer="0.31388888888888899"/>
  <pageSetup paperSize="9" scale="80" firstPageNumber="203" fitToWidth="0" pageOrder="overThenDown" orientation="portrait" useFirstPageNumber="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68"/>
  <sheetViews>
    <sheetView view="pageBreakPreview" topLeftCell="F1" zoomScaleNormal="93" zoomScaleSheetLayoutView="100" workbookViewId="0">
      <selection activeCell="K12" sqref="K12"/>
    </sheetView>
  </sheetViews>
  <sheetFormatPr defaultColWidth="9" defaultRowHeight="12.75"/>
  <cols>
    <col min="1" max="1" width="13.140625" style="165" customWidth="1"/>
    <col min="2" max="2" width="2.140625" style="165" customWidth="1"/>
    <col min="3" max="3" width="13.28515625" style="165" customWidth="1"/>
    <col min="4" max="4" width="2.140625" style="165" customWidth="1"/>
    <col min="5" max="5" width="19.7109375" style="165" customWidth="1"/>
    <col min="6" max="6" width="4.85546875" style="165" customWidth="1"/>
    <col min="7" max="7" width="3.140625" style="166" customWidth="1"/>
    <col min="8" max="8" width="15.42578125" style="165" customWidth="1"/>
    <col min="9" max="9" width="18.85546875" style="167" customWidth="1"/>
    <col min="10" max="10" width="9" style="167" customWidth="1"/>
    <col min="11" max="11" width="9.140625" style="165"/>
    <col min="12" max="12" width="11.140625" style="165" customWidth="1"/>
    <col min="13" max="13" width="9.140625" style="165"/>
    <col min="14" max="14" width="9.7109375" style="165" customWidth="1"/>
    <col min="15" max="15" width="9.140625" style="165"/>
    <col min="16" max="16" width="9.7109375" style="165" customWidth="1"/>
    <col min="17" max="17" width="9.140625" style="165"/>
    <col min="18" max="18" width="10.28515625" style="165" customWidth="1"/>
    <col min="19" max="19" width="9.140625" style="165" customWidth="1"/>
    <col min="20" max="20" width="9.7109375" style="165" customWidth="1"/>
    <col min="21" max="21" width="9.140625" style="165" customWidth="1"/>
    <col min="22" max="22" width="11" style="165" customWidth="1"/>
    <col min="23" max="23" width="10.140625" style="165" customWidth="1"/>
    <col min="24" max="24" width="9.140625" style="165" customWidth="1"/>
    <col min="25" max="267" width="9.140625" style="165"/>
    <col min="268" max="268" width="18.28515625" style="165" customWidth="1"/>
    <col min="269" max="269" width="3.28515625" style="165" customWidth="1"/>
    <col min="270" max="270" width="10.140625" style="165" customWidth="1"/>
    <col min="271" max="271" width="2.140625" style="165" customWidth="1"/>
    <col min="272" max="272" width="30.5703125" style="165" customWidth="1"/>
    <col min="273" max="276" width="9.140625" style="165"/>
    <col min="277" max="277" width="8.85546875" style="165" customWidth="1"/>
    <col min="278" max="278" width="17.85546875" style="165" customWidth="1"/>
    <col min="279" max="279" width="17.7109375" style="165" customWidth="1"/>
    <col min="280" max="280" width="7.28515625" style="165" customWidth="1"/>
    <col min="281" max="523" width="9.140625" style="165"/>
    <col min="524" max="524" width="18.28515625" style="165" customWidth="1"/>
    <col min="525" max="525" width="3.28515625" style="165" customWidth="1"/>
    <col min="526" max="526" width="10.140625" style="165" customWidth="1"/>
    <col min="527" max="527" width="2.140625" style="165" customWidth="1"/>
    <col min="528" max="528" width="30.5703125" style="165" customWidth="1"/>
    <col min="529" max="532" width="9.140625" style="165"/>
    <col min="533" max="533" width="8.85546875" style="165" customWidth="1"/>
    <col min="534" max="534" width="17.85546875" style="165" customWidth="1"/>
    <col min="535" max="535" width="17.7109375" style="165" customWidth="1"/>
    <col min="536" max="536" width="7.28515625" style="165" customWidth="1"/>
    <col min="537" max="779" width="9.140625" style="165"/>
    <col min="780" max="780" width="18.28515625" style="165" customWidth="1"/>
    <col min="781" max="781" width="3.28515625" style="165" customWidth="1"/>
    <col min="782" max="782" width="10.140625" style="165" customWidth="1"/>
    <col min="783" max="783" width="2.140625" style="165" customWidth="1"/>
    <col min="784" max="784" width="30.5703125" style="165" customWidth="1"/>
    <col min="785" max="788" width="9.140625" style="165"/>
    <col min="789" max="789" width="8.85546875" style="165" customWidth="1"/>
    <col min="790" max="790" width="17.85546875" style="165" customWidth="1"/>
    <col min="791" max="791" width="17.7109375" style="165" customWidth="1"/>
    <col min="792" max="792" width="7.28515625" style="165" customWidth="1"/>
    <col min="793" max="1035" width="9.140625" style="165"/>
    <col min="1036" max="1036" width="18.28515625" style="165" customWidth="1"/>
    <col min="1037" max="1037" width="3.28515625" style="165" customWidth="1"/>
    <col min="1038" max="1038" width="10.140625" style="165" customWidth="1"/>
    <col min="1039" max="1039" width="2.140625" style="165" customWidth="1"/>
    <col min="1040" max="1040" width="30.5703125" style="165" customWidth="1"/>
    <col min="1041" max="1044" width="9.140625" style="165"/>
    <col min="1045" max="1045" width="8.85546875" style="165" customWidth="1"/>
    <col min="1046" max="1046" width="17.85546875" style="165" customWidth="1"/>
    <col min="1047" max="1047" width="17.7109375" style="165" customWidth="1"/>
    <col min="1048" max="1048" width="7.28515625" style="165" customWidth="1"/>
    <col min="1049" max="1291" width="9.140625" style="165"/>
    <col min="1292" max="1292" width="18.28515625" style="165" customWidth="1"/>
    <col min="1293" max="1293" width="3.28515625" style="165" customWidth="1"/>
    <col min="1294" max="1294" width="10.140625" style="165" customWidth="1"/>
    <col min="1295" max="1295" width="2.140625" style="165" customWidth="1"/>
    <col min="1296" max="1296" width="30.5703125" style="165" customWidth="1"/>
    <col min="1297" max="1300" width="9.140625" style="165"/>
    <col min="1301" max="1301" width="8.85546875" style="165" customWidth="1"/>
    <col min="1302" max="1302" width="17.85546875" style="165" customWidth="1"/>
    <col min="1303" max="1303" width="17.7109375" style="165" customWidth="1"/>
    <col min="1304" max="1304" width="7.28515625" style="165" customWidth="1"/>
    <col min="1305" max="1547" width="9.140625" style="165"/>
    <col min="1548" max="1548" width="18.28515625" style="165" customWidth="1"/>
    <col min="1549" max="1549" width="3.28515625" style="165" customWidth="1"/>
    <col min="1550" max="1550" width="10.140625" style="165" customWidth="1"/>
    <col min="1551" max="1551" width="2.140625" style="165" customWidth="1"/>
    <col min="1552" max="1552" width="30.5703125" style="165" customWidth="1"/>
    <col min="1553" max="1556" width="9.140625" style="165"/>
    <col min="1557" max="1557" width="8.85546875" style="165" customWidth="1"/>
    <col min="1558" max="1558" width="17.85546875" style="165" customWidth="1"/>
    <col min="1559" max="1559" width="17.7109375" style="165" customWidth="1"/>
    <col min="1560" max="1560" width="7.28515625" style="165" customWidth="1"/>
    <col min="1561" max="1803" width="9.140625" style="165"/>
    <col min="1804" max="1804" width="18.28515625" style="165" customWidth="1"/>
    <col min="1805" max="1805" width="3.28515625" style="165" customWidth="1"/>
    <col min="1806" max="1806" width="10.140625" style="165" customWidth="1"/>
    <col min="1807" max="1807" width="2.140625" style="165" customWidth="1"/>
    <col min="1808" max="1808" width="30.5703125" style="165" customWidth="1"/>
    <col min="1809" max="1812" width="9.140625" style="165"/>
    <col min="1813" max="1813" width="8.85546875" style="165" customWidth="1"/>
    <col min="1814" max="1814" width="17.85546875" style="165" customWidth="1"/>
    <col min="1815" max="1815" width="17.7109375" style="165" customWidth="1"/>
    <col min="1816" max="1816" width="7.28515625" style="165" customWidth="1"/>
    <col min="1817" max="2059" width="9.140625" style="165"/>
    <col min="2060" max="2060" width="18.28515625" style="165" customWidth="1"/>
    <col min="2061" max="2061" width="3.28515625" style="165" customWidth="1"/>
    <col min="2062" max="2062" width="10.140625" style="165" customWidth="1"/>
    <col min="2063" max="2063" width="2.140625" style="165" customWidth="1"/>
    <col min="2064" max="2064" width="30.5703125" style="165" customWidth="1"/>
    <col min="2065" max="2068" width="9.140625" style="165"/>
    <col min="2069" max="2069" width="8.85546875" style="165" customWidth="1"/>
    <col min="2070" max="2070" width="17.85546875" style="165" customWidth="1"/>
    <col min="2071" max="2071" width="17.7109375" style="165" customWidth="1"/>
    <col min="2072" max="2072" width="7.28515625" style="165" customWidth="1"/>
    <col min="2073" max="2315" width="9.140625" style="165"/>
    <col min="2316" max="2316" width="18.28515625" style="165" customWidth="1"/>
    <col min="2317" max="2317" width="3.28515625" style="165" customWidth="1"/>
    <col min="2318" max="2318" width="10.140625" style="165" customWidth="1"/>
    <col min="2319" max="2319" width="2.140625" style="165" customWidth="1"/>
    <col min="2320" max="2320" width="30.5703125" style="165" customWidth="1"/>
    <col min="2321" max="2324" width="9.140625" style="165"/>
    <col min="2325" max="2325" width="8.85546875" style="165" customWidth="1"/>
    <col min="2326" max="2326" width="17.85546875" style="165" customWidth="1"/>
    <col min="2327" max="2327" width="17.7109375" style="165" customWidth="1"/>
    <col min="2328" max="2328" width="7.28515625" style="165" customWidth="1"/>
    <col min="2329" max="2571" width="9.140625" style="165"/>
    <col min="2572" max="2572" width="18.28515625" style="165" customWidth="1"/>
    <col min="2573" max="2573" width="3.28515625" style="165" customWidth="1"/>
    <col min="2574" max="2574" width="10.140625" style="165" customWidth="1"/>
    <col min="2575" max="2575" width="2.140625" style="165" customWidth="1"/>
    <col min="2576" max="2576" width="30.5703125" style="165" customWidth="1"/>
    <col min="2577" max="2580" width="9.140625" style="165"/>
    <col min="2581" max="2581" width="8.85546875" style="165" customWidth="1"/>
    <col min="2582" max="2582" width="17.85546875" style="165" customWidth="1"/>
    <col min="2583" max="2583" width="17.7109375" style="165" customWidth="1"/>
    <col min="2584" max="2584" width="7.28515625" style="165" customWidth="1"/>
    <col min="2585" max="2827" width="9.140625" style="165"/>
    <col min="2828" max="2828" width="18.28515625" style="165" customWidth="1"/>
    <col min="2829" max="2829" width="3.28515625" style="165" customWidth="1"/>
    <col min="2830" max="2830" width="10.140625" style="165" customWidth="1"/>
    <col min="2831" max="2831" width="2.140625" style="165" customWidth="1"/>
    <col min="2832" max="2832" width="30.5703125" style="165" customWidth="1"/>
    <col min="2833" max="2836" width="9.140625" style="165"/>
    <col min="2837" max="2837" width="8.85546875" style="165" customWidth="1"/>
    <col min="2838" max="2838" width="17.85546875" style="165" customWidth="1"/>
    <col min="2839" max="2839" width="17.7109375" style="165" customWidth="1"/>
    <col min="2840" max="2840" width="7.28515625" style="165" customWidth="1"/>
    <col min="2841" max="3083" width="9.140625" style="165"/>
    <col min="3084" max="3084" width="18.28515625" style="165" customWidth="1"/>
    <col min="3085" max="3085" width="3.28515625" style="165" customWidth="1"/>
    <col min="3086" max="3086" width="10.140625" style="165" customWidth="1"/>
    <col min="3087" max="3087" width="2.140625" style="165" customWidth="1"/>
    <col min="3088" max="3088" width="30.5703125" style="165" customWidth="1"/>
    <col min="3089" max="3092" width="9.140625" style="165"/>
    <col min="3093" max="3093" width="8.85546875" style="165" customWidth="1"/>
    <col min="3094" max="3094" width="17.85546875" style="165" customWidth="1"/>
    <col min="3095" max="3095" width="17.7109375" style="165" customWidth="1"/>
    <col min="3096" max="3096" width="7.28515625" style="165" customWidth="1"/>
    <col min="3097" max="3339" width="9.140625" style="165"/>
    <col min="3340" max="3340" width="18.28515625" style="165" customWidth="1"/>
    <col min="3341" max="3341" width="3.28515625" style="165" customWidth="1"/>
    <col min="3342" max="3342" width="10.140625" style="165" customWidth="1"/>
    <col min="3343" max="3343" width="2.140625" style="165" customWidth="1"/>
    <col min="3344" max="3344" width="30.5703125" style="165" customWidth="1"/>
    <col min="3345" max="3348" width="9.140625" style="165"/>
    <col min="3349" max="3349" width="8.85546875" style="165" customWidth="1"/>
    <col min="3350" max="3350" width="17.85546875" style="165" customWidth="1"/>
    <col min="3351" max="3351" width="17.7109375" style="165" customWidth="1"/>
    <col min="3352" max="3352" width="7.28515625" style="165" customWidth="1"/>
    <col min="3353" max="3595" width="9.140625" style="165"/>
    <col min="3596" max="3596" width="18.28515625" style="165" customWidth="1"/>
    <col min="3597" max="3597" width="3.28515625" style="165" customWidth="1"/>
    <col min="3598" max="3598" width="10.140625" style="165" customWidth="1"/>
    <col min="3599" max="3599" width="2.140625" style="165" customWidth="1"/>
    <col min="3600" max="3600" width="30.5703125" style="165" customWidth="1"/>
    <col min="3601" max="3604" width="9.140625" style="165"/>
    <col min="3605" max="3605" width="8.85546875" style="165" customWidth="1"/>
    <col min="3606" max="3606" width="17.85546875" style="165" customWidth="1"/>
    <col min="3607" max="3607" width="17.7109375" style="165" customWidth="1"/>
    <col min="3608" max="3608" width="7.28515625" style="165" customWidth="1"/>
    <col min="3609" max="3851" width="9.140625" style="165"/>
    <col min="3852" max="3852" width="18.28515625" style="165" customWidth="1"/>
    <col min="3853" max="3853" width="3.28515625" style="165" customWidth="1"/>
    <col min="3854" max="3854" width="10.140625" style="165" customWidth="1"/>
    <col min="3855" max="3855" width="2.140625" style="165" customWidth="1"/>
    <col min="3856" max="3856" width="30.5703125" style="165" customWidth="1"/>
    <col min="3857" max="3860" width="9.140625" style="165"/>
    <col min="3861" max="3861" width="8.85546875" style="165" customWidth="1"/>
    <col min="3862" max="3862" width="17.85546875" style="165" customWidth="1"/>
    <col min="3863" max="3863" width="17.7109375" style="165" customWidth="1"/>
    <col min="3864" max="3864" width="7.28515625" style="165" customWidth="1"/>
    <col min="3865" max="4107" width="9.140625" style="165"/>
    <col min="4108" max="4108" width="18.28515625" style="165" customWidth="1"/>
    <col min="4109" max="4109" width="3.28515625" style="165" customWidth="1"/>
    <col min="4110" max="4110" width="10.140625" style="165" customWidth="1"/>
    <col min="4111" max="4111" width="2.140625" style="165" customWidth="1"/>
    <col min="4112" max="4112" width="30.5703125" style="165" customWidth="1"/>
    <col min="4113" max="4116" width="9.140625" style="165"/>
    <col min="4117" max="4117" width="8.85546875" style="165" customWidth="1"/>
    <col min="4118" max="4118" width="17.85546875" style="165" customWidth="1"/>
    <col min="4119" max="4119" width="17.7109375" style="165" customWidth="1"/>
    <col min="4120" max="4120" width="7.28515625" style="165" customWidth="1"/>
    <col min="4121" max="4363" width="9.140625" style="165"/>
    <col min="4364" max="4364" width="18.28515625" style="165" customWidth="1"/>
    <col min="4365" max="4365" width="3.28515625" style="165" customWidth="1"/>
    <col min="4366" max="4366" width="10.140625" style="165" customWidth="1"/>
    <col min="4367" max="4367" width="2.140625" style="165" customWidth="1"/>
    <col min="4368" max="4368" width="30.5703125" style="165" customWidth="1"/>
    <col min="4369" max="4372" width="9.140625" style="165"/>
    <col min="4373" max="4373" width="8.85546875" style="165" customWidth="1"/>
    <col min="4374" max="4374" width="17.85546875" style="165" customWidth="1"/>
    <col min="4375" max="4375" width="17.7109375" style="165" customWidth="1"/>
    <col min="4376" max="4376" width="7.28515625" style="165" customWidth="1"/>
    <col min="4377" max="4619" width="9.140625" style="165"/>
    <col min="4620" max="4620" width="18.28515625" style="165" customWidth="1"/>
    <col min="4621" max="4621" width="3.28515625" style="165" customWidth="1"/>
    <col min="4622" max="4622" width="10.140625" style="165" customWidth="1"/>
    <col min="4623" max="4623" width="2.140625" style="165" customWidth="1"/>
    <col min="4624" max="4624" width="30.5703125" style="165" customWidth="1"/>
    <col min="4625" max="4628" width="9.140625" style="165"/>
    <col min="4629" max="4629" width="8.85546875" style="165" customWidth="1"/>
    <col min="4630" max="4630" width="17.85546875" style="165" customWidth="1"/>
    <col min="4631" max="4631" width="17.7109375" style="165" customWidth="1"/>
    <col min="4632" max="4632" width="7.28515625" style="165" customWidth="1"/>
    <col min="4633" max="4875" width="9.140625" style="165"/>
    <col min="4876" max="4876" width="18.28515625" style="165" customWidth="1"/>
    <col min="4877" max="4877" width="3.28515625" style="165" customWidth="1"/>
    <col min="4878" max="4878" width="10.140625" style="165" customWidth="1"/>
    <col min="4879" max="4879" width="2.140625" style="165" customWidth="1"/>
    <col min="4880" max="4880" width="30.5703125" style="165" customWidth="1"/>
    <col min="4881" max="4884" width="9.140625" style="165"/>
    <col min="4885" max="4885" width="8.85546875" style="165" customWidth="1"/>
    <col min="4886" max="4886" width="17.85546875" style="165" customWidth="1"/>
    <col min="4887" max="4887" width="17.7109375" style="165" customWidth="1"/>
    <col min="4888" max="4888" width="7.28515625" style="165" customWidth="1"/>
    <col min="4889" max="5131" width="9.140625" style="165"/>
    <col min="5132" max="5132" width="18.28515625" style="165" customWidth="1"/>
    <col min="5133" max="5133" width="3.28515625" style="165" customWidth="1"/>
    <col min="5134" max="5134" width="10.140625" style="165" customWidth="1"/>
    <col min="5135" max="5135" width="2.140625" style="165" customWidth="1"/>
    <col min="5136" max="5136" width="30.5703125" style="165" customWidth="1"/>
    <col min="5137" max="5140" width="9.140625" style="165"/>
    <col min="5141" max="5141" width="8.85546875" style="165" customWidth="1"/>
    <col min="5142" max="5142" width="17.85546875" style="165" customWidth="1"/>
    <col min="5143" max="5143" width="17.7109375" style="165" customWidth="1"/>
    <col min="5144" max="5144" width="7.28515625" style="165" customWidth="1"/>
    <col min="5145" max="5387" width="9.140625" style="165"/>
    <col min="5388" max="5388" width="18.28515625" style="165" customWidth="1"/>
    <col min="5389" max="5389" width="3.28515625" style="165" customWidth="1"/>
    <col min="5390" max="5390" width="10.140625" style="165" customWidth="1"/>
    <col min="5391" max="5391" width="2.140625" style="165" customWidth="1"/>
    <col min="5392" max="5392" width="30.5703125" style="165" customWidth="1"/>
    <col min="5393" max="5396" width="9.140625" style="165"/>
    <col min="5397" max="5397" width="8.85546875" style="165" customWidth="1"/>
    <col min="5398" max="5398" width="17.85546875" style="165" customWidth="1"/>
    <col min="5399" max="5399" width="17.7109375" style="165" customWidth="1"/>
    <col min="5400" max="5400" width="7.28515625" style="165" customWidth="1"/>
    <col min="5401" max="5643" width="9.140625" style="165"/>
    <col min="5644" max="5644" width="18.28515625" style="165" customWidth="1"/>
    <col min="5645" max="5645" width="3.28515625" style="165" customWidth="1"/>
    <col min="5646" max="5646" width="10.140625" style="165" customWidth="1"/>
    <col min="5647" max="5647" width="2.140625" style="165" customWidth="1"/>
    <col min="5648" max="5648" width="30.5703125" style="165" customWidth="1"/>
    <col min="5649" max="5652" width="9.140625" style="165"/>
    <col min="5653" max="5653" width="8.85546875" style="165" customWidth="1"/>
    <col min="5654" max="5654" width="17.85546875" style="165" customWidth="1"/>
    <col min="5655" max="5655" width="17.7109375" style="165" customWidth="1"/>
    <col min="5656" max="5656" width="7.28515625" style="165" customWidth="1"/>
    <col min="5657" max="5899" width="9.140625" style="165"/>
    <col min="5900" max="5900" width="18.28515625" style="165" customWidth="1"/>
    <col min="5901" max="5901" width="3.28515625" style="165" customWidth="1"/>
    <col min="5902" max="5902" width="10.140625" style="165" customWidth="1"/>
    <col min="5903" max="5903" width="2.140625" style="165" customWidth="1"/>
    <col min="5904" max="5904" width="30.5703125" style="165" customWidth="1"/>
    <col min="5905" max="5908" width="9.140625" style="165"/>
    <col min="5909" max="5909" width="8.85546875" style="165" customWidth="1"/>
    <col min="5910" max="5910" width="17.85546875" style="165" customWidth="1"/>
    <col min="5911" max="5911" width="17.7109375" style="165" customWidth="1"/>
    <col min="5912" max="5912" width="7.28515625" style="165" customWidth="1"/>
    <col min="5913" max="6155" width="9.140625" style="165"/>
    <col min="6156" max="6156" width="18.28515625" style="165" customWidth="1"/>
    <col min="6157" max="6157" width="3.28515625" style="165" customWidth="1"/>
    <col min="6158" max="6158" width="10.140625" style="165" customWidth="1"/>
    <col min="6159" max="6159" width="2.140625" style="165" customWidth="1"/>
    <col min="6160" max="6160" width="30.5703125" style="165" customWidth="1"/>
    <col min="6161" max="6164" width="9.140625" style="165"/>
    <col min="6165" max="6165" width="8.85546875" style="165" customWidth="1"/>
    <col min="6166" max="6166" width="17.85546875" style="165" customWidth="1"/>
    <col min="6167" max="6167" width="17.7109375" style="165" customWidth="1"/>
    <col min="6168" max="6168" width="7.28515625" style="165" customWidth="1"/>
    <col min="6169" max="6411" width="9.140625" style="165"/>
    <col min="6412" max="6412" width="18.28515625" style="165" customWidth="1"/>
    <col min="6413" max="6413" width="3.28515625" style="165" customWidth="1"/>
    <col min="6414" max="6414" width="10.140625" style="165" customWidth="1"/>
    <col min="6415" max="6415" width="2.140625" style="165" customWidth="1"/>
    <col min="6416" max="6416" width="30.5703125" style="165" customWidth="1"/>
    <col min="6417" max="6420" width="9.140625" style="165"/>
    <col min="6421" max="6421" width="8.85546875" style="165" customWidth="1"/>
    <col min="6422" max="6422" width="17.85546875" style="165" customWidth="1"/>
    <col min="6423" max="6423" width="17.7109375" style="165" customWidth="1"/>
    <col min="6424" max="6424" width="7.28515625" style="165" customWidth="1"/>
    <col min="6425" max="6667" width="9.140625" style="165"/>
    <col min="6668" max="6668" width="18.28515625" style="165" customWidth="1"/>
    <col min="6669" max="6669" width="3.28515625" style="165" customWidth="1"/>
    <col min="6670" max="6670" width="10.140625" style="165" customWidth="1"/>
    <col min="6671" max="6671" width="2.140625" style="165" customWidth="1"/>
    <col min="6672" max="6672" width="30.5703125" style="165" customWidth="1"/>
    <col min="6673" max="6676" width="9.140625" style="165"/>
    <col min="6677" max="6677" width="8.85546875" style="165" customWidth="1"/>
    <col min="6678" max="6678" width="17.85546875" style="165" customWidth="1"/>
    <col min="6679" max="6679" width="17.7109375" style="165" customWidth="1"/>
    <col min="6680" max="6680" width="7.28515625" style="165" customWidth="1"/>
    <col min="6681" max="6923" width="9.140625" style="165"/>
    <col min="6924" max="6924" width="18.28515625" style="165" customWidth="1"/>
    <col min="6925" max="6925" width="3.28515625" style="165" customWidth="1"/>
    <col min="6926" max="6926" width="10.140625" style="165" customWidth="1"/>
    <col min="6927" max="6927" width="2.140625" style="165" customWidth="1"/>
    <col min="6928" max="6928" width="30.5703125" style="165" customWidth="1"/>
    <col min="6929" max="6932" width="9.140625" style="165"/>
    <col min="6933" max="6933" width="8.85546875" style="165" customWidth="1"/>
    <col min="6934" max="6934" width="17.85546875" style="165" customWidth="1"/>
    <col min="6935" max="6935" width="17.7109375" style="165" customWidth="1"/>
    <col min="6936" max="6936" width="7.28515625" style="165" customWidth="1"/>
    <col min="6937" max="7179" width="9.140625" style="165"/>
    <col min="7180" max="7180" width="18.28515625" style="165" customWidth="1"/>
    <col min="7181" max="7181" width="3.28515625" style="165" customWidth="1"/>
    <col min="7182" max="7182" width="10.140625" style="165" customWidth="1"/>
    <col min="7183" max="7183" width="2.140625" style="165" customWidth="1"/>
    <col min="7184" max="7184" width="30.5703125" style="165" customWidth="1"/>
    <col min="7185" max="7188" width="9.140625" style="165"/>
    <col min="7189" max="7189" width="8.85546875" style="165" customWidth="1"/>
    <col min="7190" max="7190" width="17.85546875" style="165" customWidth="1"/>
    <col min="7191" max="7191" width="17.7109375" style="165" customWidth="1"/>
    <col min="7192" max="7192" width="7.28515625" style="165" customWidth="1"/>
    <col min="7193" max="7435" width="9.140625" style="165"/>
    <col min="7436" max="7436" width="18.28515625" style="165" customWidth="1"/>
    <col min="7437" max="7437" width="3.28515625" style="165" customWidth="1"/>
    <col min="7438" max="7438" width="10.140625" style="165" customWidth="1"/>
    <col min="7439" max="7439" width="2.140625" style="165" customWidth="1"/>
    <col min="7440" max="7440" width="30.5703125" style="165" customWidth="1"/>
    <col min="7441" max="7444" width="9.140625" style="165"/>
    <col min="7445" max="7445" width="8.85546875" style="165" customWidth="1"/>
    <col min="7446" max="7446" width="17.85546875" style="165" customWidth="1"/>
    <col min="7447" max="7447" width="17.7109375" style="165" customWidth="1"/>
    <col min="7448" max="7448" width="7.28515625" style="165" customWidth="1"/>
    <col min="7449" max="7691" width="9.140625" style="165"/>
    <col min="7692" max="7692" width="18.28515625" style="165" customWidth="1"/>
    <col min="7693" max="7693" width="3.28515625" style="165" customWidth="1"/>
    <col min="7694" max="7694" width="10.140625" style="165" customWidth="1"/>
    <col min="7695" max="7695" width="2.140625" style="165" customWidth="1"/>
    <col min="7696" max="7696" width="30.5703125" style="165" customWidth="1"/>
    <col min="7697" max="7700" width="9.140625" style="165"/>
    <col min="7701" max="7701" width="8.85546875" style="165" customWidth="1"/>
    <col min="7702" max="7702" width="17.85546875" style="165" customWidth="1"/>
    <col min="7703" max="7703" width="17.7109375" style="165" customWidth="1"/>
    <col min="7704" max="7704" width="7.28515625" style="165" customWidth="1"/>
    <col min="7705" max="7947" width="9.140625" style="165"/>
    <col min="7948" max="7948" width="18.28515625" style="165" customWidth="1"/>
    <col min="7949" max="7949" width="3.28515625" style="165" customWidth="1"/>
    <col min="7950" max="7950" width="10.140625" style="165" customWidth="1"/>
    <col min="7951" max="7951" width="2.140625" style="165" customWidth="1"/>
    <col min="7952" max="7952" width="30.5703125" style="165" customWidth="1"/>
    <col min="7953" max="7956" width="9.140625" style="165"/>
    <col min="7957" max="7957" width="8.85546875" style="165" customWidth="1"/>
    <col min="7958" max="7958" width="17.85546875" style="165" customWidth="1"/>
    <col min="7959" max="7959" width="17.7109375" style="165" customWidth="1"/>
    <col min="7960" max="7960" width="7.28515625" style="165" customWidth="1"/>
    <col min="7961" max="8203" width="9.140625" style="165"/>
    <col min="8204" max="8204" width="18.28515625" style="165" customWidth="1"/>
    <col min="8205" max="8205" width="3.28515625" style="165" customWidth="1"/>
    <col min="8206" max="8206" width="10.140625" style="165" customWidth="1"/>
    <col min="8207" max="8207" width="2.140625" style="165" customWidth="1"/>
    <col min="8208" max="8208" width="30.5703125" style="165" customWidth="1"/>
    <col min="8209" max="8212" width="9.140625" style="165"/>
    <col min="8213" max="8213" width="8.85546875" style="165" customWidth="1"/>
    <col min="8214" max="8214" width="17.85546875" style="165" customWidth="1"/>
    <col min="8215" max="8215" width="17.7109375" style="165" customWidth="1"/>
    <col min="8216" max="8216" width="7.28515625" style="165" customWidth="1"/>
    <col min="8217" max="8459" width="9.140625" style="165"/>
    <col min="8460" max="8460" width="18.28515625" style="165" customWidth="1"/>
    <col min="8461" max="8461" width="3.28515625" style="165" customWidth="1"/>
    <col min="8462" max="8462" width="10.140625" style="165" customWidth="1"/>
    <col min="8463" max="8463" width="2.140625" style="165" customWidth="1"/>
    <col min="8464" max="8464" width="30.5703125" style="165" customWidth="1"/>
    <col min="8465" max="8468" width="9.140625" style="165"/>
    <col min="8469" max="8469" width="8.85546875" style="165" customWidth="1"/>
    <col min="8470" max="8470" width="17.85546875" style="165" customWidth="1"/>
    <col min="8471" max="8471" width="17.7109375" style="165" customWidth="1"/>
    <col min="8472" max="8472" width="7.28515625" style="165" customWidth="1"/>
    <col min="8473" max="8715" width="9.140625" style="165"/>
    <col min="8716" max="8716" width="18.28515625" style="165" customWidth="1"/>
    <col min="8717" max="8717" width="3.28515625" style="165" customWidth="1"/>
    <col min="8718" max="8718" width="10.140625" style="165" customWidth="1"/>
    <col min="8719" max="8719" width="2.140625" style="165" customWidth="1"/>
    <col min="8720" max="8720" width="30.5703125" style="165" customWidth="1"/>
    <col min="8721" max="8724" width="9.140625" style="165"/>
    <col min="8725" max="8725" width="8.85546875" style="165" customWidth="1"/>
    <col min="8726" max="8726" width="17.85546875" style="165" customWidth="1"/>
    <col min="8727" max="8727" width="17.7109375" style="165" customWidth="1"/>
    <col min="8728" max="8728" width="7.28515625" style="165" customWidth="1"/>
    <col min="8729" max="8971" width="9.140625" style="165"/>
    <col min="8972" max="8972" width="18.28515625" style="165" customWidth="1"/>
    <col min="8973" max="8973" width="3.28515625" style="165" customWidth="1"/>
    <col min="8974" max="8974" width="10.140625" style="165" customWidth="1"/>
    <col min="8975" max="8975" width="2.140625" style="165" customWidth="1"/>
    <col min="8976" max="8976" width="30.5703125" style="165" customWidth="1"/>
    <col min="8977" max="8980" width="9.140625" style="165"/>
    <col min="8981" max="8981" width="8.85546875" style="165" customWidth="1"/>
    <col min="8982" max="8982" width="17.85546875" style="165" customWidth="1"/>
    <col min="8983" max="8983" width="17.7109375" style="165" customWidth="1"/>
    <col min="8984" max="8984" width="7.28515625" style="165" customWidth="1"/>
    <col min="8985" max="9227" width="9.140625" style="165"/>
    <col min="9228" max="9228" width="18.28515625" style="165" customWidth="1"/>
    <col min="9229" max="9229" width="3.28515625" style="165" customWidth="1"/>
    <col min="9230" max="9230" width="10.140625" style="165" customWidth="1"/>
    <col min="9231" max="9231" width="2.140625" style="165" customWidth="1"/>
    <col min="9232" max="9232" width="30.5703125" style="165" customWidth="1"/>
    <col min="9233" max="9236" width="9.140625" style="165"/>
    <col min="9237" max="9237" width="8.85546875" style="165" customWidth="1"/>
    <col min="9238" max="9238" width="17.85546875" style="165" customWidth="1"/>
    <col min="9239" max="9239" width="17.7109375" style="165" customWidth="1"/>
    <col min="9240" max="9240" width="7.28515625" style="165" customWidth="1"/>
    <col min="9241" max="9483" width="9.140625" style="165"/>
    <col min="9484" max="9484" width="18.28515625" style="165" customWidth="1"/>
    <col min="9485" max="9485" width="3.28515625" style="165" customWidth="1"/>
    <col min="9486" max="9486" width="10.140625" style="165" customWidth="1"/>
    <col min="9487" max="9487" width="2.140625" style="165" customWidth="1"/>
    <col min="9488" max="9488" width="30.5703125" style="165" customWidth="1"/>
    <col min="9489" max="9492" width="9.140625" style="165"/>
    <col min="9493" max="9493" width="8.85546875" style="165" customWidth="1"/>
    <col min="9494" max="9494" width="17.85546875" style="165" customWidth="1"/>
    <col min="9495" max="9495" width="17.7109375" style="165" customWidth="1"/>
    <col min="9496" max="9496" width="7.28515625" style="165" customWidth="1"/>
    <col min="9497" max="9739" width="9.140625" style="165"/>
    <col min="9740" max="9740" width="18.28515625" style="165" customWidth="1"/>
    <col min="9741" max="9741" width="3.28515625" style="165" customWidth="1"/>
    <col min="9742" max="9742" width="10.140625" style="165" customWidth="1"/>
    <col min="9743" max="9743" width="2.140625" style="165" customWidth="1"/>
    <col min="9744" max="9744" width="30.5703125" style="165" customWidth="1"/>
    <col min="9745" max="9748" width="9.140625" style="165"/>
    <col min="9749" max="9749" width="8.85546875" style="165" customWidth="1"/>
    <col min="9750" max="9750" width="17.85546875" style="165" customWidth="1"/>
    <col min="9751" max="9751" width="17.7109375" style="165" customWidth="1"/>
    <col min="9752" max="9752" width="7.28515625" style="165" customWidth="1"/>
    <col min="9753" max="9995" width="9.140625" style="165"/>
    <col min="9996" max="9996" width="18.28515625" style="165" customWidth="1"/>
    <col min="9997" max="9997" width="3.28515625" style="165" customWidth="1"/>
    <col min="9998" max="9998" width="10.140625" style="165" customWidth="1"/>
    <col min="9999" max="9999" width="2.140625" style="165" customWidth="1"/>
    <col min="10000" max="10000" width="30.5703125" style="165" customWidth="1"/>
    <col min="10001" max="10004" width="9.140625" style="165"/>
    <col min="10005" max="10005" width="8.85546875" style="165" customWidth="1"/>
    <col min="10006" max="10006" width="17.85546875" style="165" customWidth="1"/>
    <col min="10007" max="10007" width="17.7109375" style="165" customWidth="1"/>
    <col min="10008" max="10008" width="7.28515625" style="165" customWidth="1"/>
    <col min="10009" max="10251" width="9.140625" style="165"/>
    <col min="10252" max="10252" width="18.28515625" style="165" customWidth="1"/>
    <col min="10253" max="10253" width="3.28515625" style="165" customWidth="1"/>
    <col min="10254" max="10254" width="10.140625" style="165" customWidth="1"/>
    <col min="10255" max="10255" width="2.140625" style="165" customWidth="1"/>
    <col min="10256" max="10256" width="30.5703125" style="165" customWidth="1"/>
    <col min="10257" max="10260" width="9.140625" style="165"/>
    <col min="10261" max="10261" width="8.85546875" style="165" customWidth="1"/>
    <col min="10262" max="10262" width="17.85546875" style="165" customWidth="1"/>
    <col min="10263" max="10263" width="17.7109375" style="165" customWidth="1"/>
    <col min="10264" max="10264" width="7.28515625" style="165" customWidth="1"/>
    <col min="10265" max="10507" width="9.140625" style="165"/>
    <col min="10508" max="10508" width="18.28515625" style="165" customWidth="1"/>
    <col min="10509" max="10509" width="3.28515625" style="165" customWidth="1"/>
    <col min="10510" max="10510" width="10.140625" style="165" customWidth="1"/>
    <col min="10511" max="10511" width="2.140625" style="165" customWidth="1"/>
    <col min="10512" max="10512" width="30.5703125" style="165" customWidth="1"/>
    <col min="10513" max="10516" width="9.140625" style="165"/>
    <col min="10517" max="10517" width="8.85546875" style="165" customWidth="1"/>
    <col min="10518" max="10518" width="17.85546875" style="165" customWidth="1"/>
    <col min="10519" max="10519" width="17.7109375" style="165" customWidth="1"/>
    <col min="10520" max="10520" width="7.28515625" style="165" customWidth="1"/>
    <col min="10521" max="10763" width="9.140625" style="165"/>
    <col min="10764" max="10764" width="18.28515625" style="165" customWidth="1"/>
    <col min="10765" max="10765" width="3.28515625" style="165" customWidth="1"/>
    <col min="10766" max="10766" width="10.140625" style="165" customWidth="1"/>
    <col min="10767" max="10767" width="2.140625" style="165" customWidth="1"/>
    <col min="10768" max="10768" width="30.5703125" style="165" customWidth="1"/>
    <col min="10769" max="10772" width="9.140625" style="165"/>
    <col min="10773" max="10773" width="8.85546875" style="165" customWidth="1"/>
    <col min="10774" max="10774" width="17.85546875" style="165" customWidth="1"/>
    <col min="10775" max="10775" width="17.7109375" style="165" customWidth="1"/>
    <col min="10776" max="10776" width="7.28515625" style="165" customWidth="1"/>
    <col min="10777" max="11019" width="9.140625" style="165"/>
    <col min="11020" max="11020" width="18.28515625" style="165" customWidth="1"/>
    <col min="11021" max="11021" width="3.28515625" style="165" customWidth="1"/>
    <col min="11022" max="11022" width="10.140625" style="165" customWidth="1"/>
    <col min="11023" max="11023" width="2.140625" style="165" customWidth="1"/>
    <col min="11024" max="11024" width="30.5703125" style="165" customWidth="1"/>
    <col min="11025" max="11028" width="9.140625" style="165"/>
    <col min="11029" max="11029" width="8.85546875" style="165" customWidth="1"/>
    <col min="11030" max="11030" width="17.85546875" style="165" customWidth="1"/>
    <col min="11031" max="11031" width="17.7109375" style="165" customWidth="1"/>
    <col min="11032" max="11032" width="7.28515625" style="165" customWidth="1"/>
    <col min="11033" max="11275" width="9.140625" style="165"/>
    <col min="11276" max="11276" width="18.28515625" style="165" customWidth="1"/>
    <col min="11277" max="11277" width="3.28515625" style="165" customWidth="1"/>
    <col min="11278" max="11278" width="10.140625" style="165" customWidth="1"/>
    <col min="11279" max="11279" width="2.140625" style="165" customWidth="1"/>
    <col min="11280" max="11280" width="30.5703125" style="165" customWidth="1"/>
    <col min="11281" max="11284" width="9.140625" style="165"/>
    <col min="11285" max="11285" width="8.85546875" style="165" customWidth="1"/>
    <col min="11286" max="11286" width="17.85546875" style="165" customWidth="1"/>
    <col min="11287" max="11287" width="17.7109375" style="165" customWidth="1"/>
    <col min="11288" max="11288" width="7.28515625" style="165" customWidth="1"/>
    <col min="11289" max="11531" width="9.140625" style="165"/>
    <col min="11532" max="11532" width="18.28515625" style="165" customWidth="1"/>
    <col min="11533" max="11533" width="3.28515625" style="165" customWidth="1"/>
    <col min="11534" max="11534" width="10.140625" style="165" customWidth="1"/>
    <col min="11535" max="11535" width="2.140625" style="165" customWidth="1"/>
    <col min="11536" max="11536" width="30.5703125" style="165" customWidth="1"/>
    <col min="11537" max="11540" width="9.140625" style="165"/>
    <col min="11541" max="11541" width="8.85546875" style="165" customWidth="1"/>
    <col min="11542" max="11542" width="17.85546875" style="165" customWidth="1"/>
    <col min="11543" max="11543" width="17.7109375" style="165" customWidth="1"/>
    <col min="11544" max="11544" width="7.28515625" style="165" customWidth="1"/>
    <col min="11545" max="11787" width="9.140625" style="165"/>
    <col min="11788" max="11788" width="18.28515625" style="165" customWidth="1"/>
    <col min="11789" max="11789" width="3.28515625" style="165" customWidth="1"/>
    <col min="11790" max="11790" width="10.140625" style="165" customWidth="1"/>
    <col min="11791" max="11791" width="2.140625" style="165" customWidth="1"/>
    <col min="11792" max="11792" width="30.5703125" style="165" customWidth="1"/>
    <col min="11793" max="11796" width="9.140625" style="165"/>
    <col min="11797" max="11797" width="8.85546875" style="165" customWidth="1"/>
    <col min="11798" max="11798" width="17.85546875" style="165" customWidth="1"/>
    <col min="11799" max="11799" width="17.7109375" style="165" customWidth="1"/>
    <col min="11800" max="11800" width="7.28515625" style="165" customWidth="1"/>
    <col min="11801" max="12043" width="9.140625" style="165"/>
    <col min="12044" max="12044" width="18.28515625" style="165" customWidth="1"/>
    <col min="12045" max="12045" width="3.28515625" style="165" customWidth="1"/>
    <col min="12046" max="12046" width="10.140625" style="165" customWidth="1"/>
    <col min="12047" max="12047" width="2.140625" style="165" customWidth="1"/>
    <col min="12048" max="12048" width="30.5703125" style="165" customWidth="1"/>
    <col min="12049" max="12052" width="9.140625" style="165"/>
    <col min="12053" max="12053" width="8.85546875" style="165" customWidth="1"/>
    <col min="12054" max="12054" width="17.85546875" style="165" customWidth="1"/>
    <col min="12055" max="12055" width="17.7109375" style="165" customWidth="1"/>
    <col min="12056" max="12056" width="7.28515625" style="165" customWidth="1"/>
    <col min="12057" max="12299" width="9.140625" style="165"/>
    <col min="12300" max="12300" width="18.28515625" style="165" customWidth="1"/>
    <col min="12301" max="12301" width="3.28515625" style="165" customWidth="1"/>
    <col min="12302" max="12302" width="10.140625" style="165" customWidth="1"/>
    <col min="12303" max="12303" width="2.140625" style="165" customWidth="1"/>
    <col min="12304" max="12304" width="30.5703125" style="165" customWidth="1"/>
    <col min="12305" max="12308" width="9.140625" style="165"/>
    <col min="12309" max="12309" width="8.85546875" style="165" customWidth="1"/>
    <col min="12310" max="12310" width="17.85546875" style="165" customWidth="1"/>
    <col min="12311" max="12311" width="17.7109375" style="165" customWidth="1"/>
    <col min="12312" max="12312" width="7.28515625" style="165" customWidth="1"/>
    <col min="12313" max="12555" width="9.140625" style="165"/>
    <col min="12556" max="12556" width="18.28515625" style="165" customWidth="1"/>
    <col min="12557" max="12557" width="3.28515625" style="165" customWidth="1"/>
    <col min="12558" max="12558" width="10.140625" style="165" customWidth="1"/>
    <col min="12559" max="12559" width="2.140625" style="165" customWidth="1"/>
    <col min="12560" max="12560" width="30.5703125" style="165" customWidth="1"/>
    <col min="12561" max="12564" width="9.140625" style="165"/>
    <col min="12565" max="12565" width="8.85546875" style="165" customWidth="1"/>
    <col min="12566" max="12566" width="17.85546875" style="165" customWidth="1"/>
    <col min="12567" max="12567" width="17.7109375" style="165" customWidth="1"/>
    <col min="12568" max="12568" width="7.28515625" style="165" customWidth="1"/>
    <col min="12569" max="12811" width="9.140625" style="165"/>
    <col min="12812" max="12812" width="18.28515625" style="165" customWidth="1"/>
    <col min="12813" max="12813" width="3.28515625" style="165" customWidth="1"/>
    <col min="12814" max="12814" width="10.140625" style="165" customWidth="1"/>
    <col min="12815" max="12815" width="2.140625" style="165" customWidth="1"/>
    <col min="12816" max="12816" width="30.5703125" style="165" customWidth="1"/>
    <col min="12817" max="12820" width="9.140625" style="165"/>
    <col min="12821" max="12821" width="8.85546875" style="165" customWidth="1"/>
    <col min="12822" max="12822" width="17.85546875" style="165" customWidth="1"/>
    <col min="12823" max="12823" width="17.7109375" style="165" customWidth="1"/>
    <col min="12824" max="12824" width="7.28515625" style="165" customWidth="1"/>
    <col min="12825" max="13067" width="9.140625" style="165"/>
    <col min="13068" max="13068" width="18.28515625" style="165" customWidth="1"/>
    <col min="13069" max="13069" width="3.28515625" style="165" customWidth="1"/>
    <col min="13070" max="13070" width="10.140625" style="165" customWidth="1"/>
    <col min="13071" max="13071" width="2.140625" style="165" customWidth="1"/>
    <col min="13072" max="13072" width="30.5703125" style="165" customWidth="1"/>
    <col min="13073" max="13076" width="9.140625" style="165"/>
    <col min="13077" max="13077" width="8.85546875" style="165" customWidth="1"/>
    <col min="13078" max="13078" width="17.85546875" style="165" customWidth="1"/>
    <col min="13079" max="13079" width="17.7109375" style="165" customWidth="1"/>
    <col min="13080" max="13080" width="7.28515625" style="165" customWidth="1"/>
    <col min="13081" max="13323" width="9.140625" style="165"/>
    <col min="13324" max="13324" width="18.28515625" style="165" customWidth="1"/>
    <col min="13325" max="13325" width="3.28515625" style="165" customWidth="1"/>
    <col min="13326" max="13326" width="10.140625" style="165" customWidth="1"/>
    <col min="13327" max="13327" width="2.140625" style="165" customWidth="1"/>
    <col min="13328" max="13328" width="30.5703125" style="165" customWidth="1"/>
    <col min="13329" max="13332" width="9.140625" style="165"/>
    <col min="13333" max="13333" width="8.85546875" style="165" customWidth="1"/>
    <col min="13334" max="13334" width="17.85546875" style="165" customWidth="1"/>
    <col min="13335" max="13335" width="17.7109375" style="165" customWidth="1"/>
    <col min="13336" max="13336" width="7.28515625" style="165" customWidth="1"/>
    <col min="13337" max="13579" width="9.140625" style="165"/>
    <col min="13580" max="13580" width="18.28515625" style="165" customWidth="1"/>
    <col min="13581" max="13581" width="3.28515625" style="165" customWidth="1"/>
    <col min="13582" max="13582" width="10.140625" style="165" customWidth="1"/>
    <col min="13583" max="13583" width="2.140625" style="165" customWidth="1"/>
    <col min="13584" max="13584" width="30.5703125" style="165" customWidth="1"/>
    <col min="13585" max="13588" width="9.140625" style="165"/>
    <col min="13589" max="13589" width="8.85546875" style="165" customWidth="1"/>
    <col min="13590" max="13590" width="17.85546875" style="165" customWidth="1"/>
    <col min="13591" max="13591" width="17.7109375" style="165" customWidth="1"/>
    <col min="13592" max="13592" width="7.28515625" style="165" customWidth="1"/>
    <col min="13593" max="13835" width="9.140625" style="165"/>
    <col min="13836" max="13836" width="18.28515625" style="165" customWidth="1"/>
    <col min="13837" max="13837" width="3.28515625" style="165" customWidth="1"/>
    <col min="13838" max="13838" width="10.140625" style="165" customWidth="1"/>
    <col min="13839" max="13839" width="2.140625" style="165" customWidth="1"/>
    <col min="13840" max="13840" width="30.5703125" style="165" customWidth="1"/>
    <col min="13841" max="13844" width="9.140625" style="165"/>
    <col min="13845" max="13845" width="8.85546875" style="165" customWidth="1"/>
    <col min="13846" max="13846" width="17.85546875" style="165" customWidth="1"/>
    <col min="13847" max="13847" width="17.7109375" style="165" customWidth="1"/>
    <col min="13848" max="13848" width="7.28515625" style="165" customWidth="1"/>
    <col min="13849" max="14091" width="9.140625" style="165"/>
    <col min="14092" max="14092" width="18.28515625" style="165" customWidth="1"/>
    <col min="14093" max="14093" width="3.28515625" style="165" customWidth="1"/>
    <col min="14094" max="14094" width="10.140625" style="165" customWidth="1"/>
    <col min="14095" max="14095" width="2.140625" style="165" customWidth="1"/>
    <col min="14096" max="14096" width="30.5703125" style="165" customWidth="1"/>
    <col min="14097" max="14100" width="9.140625" style="165"/>
    <col min="14101" max="14101" width="8.85546875" style="165" customWidth="1"/>
    <col min="14102" max="14102" width="17.85546875" style="165" customWidth="1"/>
    <col min="14103" max="14103" width="17.7109375" style="165" customWidth="1"/>
    <col min="14104" max="14104" width="7.28515625" style="165" customWidth="1"/>
    <col min="14105" max="14347" width="9.140625" style="165"/>
    <col min="14348" max="14348" width="18.28515625" style="165" customWidth="1"/>
    <col min="14349" max="14349" width="3.28515625" style="165" customWidth="1"/>
    <col min="14350" max="14350" width="10.140625" style="165" customWidth="1"/>
    <col min="14351" max="14351" width="2.140625" style="165" customWidth="1"/>
    <col min="14352" max="14352" width="30.5703125" style="165" customWidth="1"/>
    <col min="14353" max="14356" width="9.140625" style="165"/>
    <col min="14357" max="14357" width="8.85546875" style="165" customWidth="1"/>
    <col min="14358" max="14358" width="17.85546875" style="165" customWidth="1"/>
    <col min="14359" max="14359" width="17.7109375" style="165" customWidth="1"/>
    <col min="14360" max="14360" width="7.28515625" style="165" customWidth="1"/>
    <col min="14361" max="14603" width="9.140625" style="165"/>
    <col min="14604" max="14604" width="18.28515625" style="165" customWidth="1"/>
    <col min="14605" max="14605" width="3.28515625" style="165" customWidth="1"/>
    <col min="14606" max="14606" width="10.140625" style="165" customWidth="1"/>
    <col min="14607" max="14607" width="2.140625" style="165" customWidth="1"/>
    <col min="14608" max="14608" width="30.5703125" style="165" customWidth="1"/>
    <col min="14609" max="14612" width="9.140625" style="165"/>
    <col min="14613" max="14613" width="8.85546875" style="165" customWidth="1"/>
    <col min="14614" max="14614" width="17.85546875" style="165" customWidth="1"/>
    <col min="14615" max="14615" width="17.7109375" style="165" customWidth="1"/>
    <col min="14616" max="14616" width="7.28515625" style="165" customWidth="1"/>
    <col min="14617" max="14859" width="9.140625" style="165"/>
    <col min="14860" max="14860" width="18.28515625" style="165" customWidth="1"/>
    <col min="14861" max="14861" width="3.28515625" style="165" customWidth="1"/>
    <col min="14862" max="14862" width="10.140625" style="165" customWidth="1"/>
    <col min="14863" max="14863" width="2.140625" style="165" customWidth="1"/>
    <col min="14864" max="14864" width="30.5703125" style="165" customWidth="1"/>
    <col min="14865" max="14868" width="9.140625" style="165"/>
    <col min="14869" max="14869" width="8.85546875" style="165" customWidth="1"/>
    <col min="14870" max="14870" width="17.85546875" style="165" customWidth="1"/>
    <col min="14871" max="14871" width="17.7109375" style="165" customWidth="1"/>
    <col min="14872" max="14872" width="7.28515625" style="165" customWidth="1"/>
    <col min="14873" max="15115" width="9.140625" style="165"/>
    <col min="15116" max="15116" width="18.28515625" style="165" customWidth="1"/>
    <col min="15117" max="15117" width="3.28515625" style="165" customWidth="1"/>
    <col min="15118" max="15118" width="10.140625" style="165" customWidth="1"/>
    <col min="15119" max="15119" width="2.140625" style="165" customWidth="1"/>
    <col min="15120" max="15120" width="30.5703125" style="165" customWidth="1"/>
    <col min="15121" max="15124" width="9.140625" style="165"/>
    <col min="15125" max="15125" width="8.85546875" style="165" customWidth="1"/>
    <col min="15126" max="15126" width="17.85546875" style="165" customWidth="1"/>
    <col min="15127" max="15127" width="17.7109375" style="165" customWidth="1"/>
    <col min="15128" max="15128" width="7.28515625" style="165" customWidth="1"/>
    <col min="15129" max="15371" width="9.140625" style="165"/>
    <col min="15372" max="15372" width="18.28515625" style="165" customWidth="1"/>
    <col min="15373" max="15373" width="3.28515625" style="165" customWidth="1"/>
    <col min="15374" max="15374" width="10.140625" style="165" customWidth="1"/>
    <col min="15375" max="15375" width="2.140625" style="165" customWidth="1"/>
    <col min="15376" max="15376" width="30.5703125" style="165" customWidth="1"/>
    <col min="15377" max="15380" width="9.140625" style="165"/>
    <col min="15381" max="15381" width="8.85546875" style="165" customWidth="1"/>
    <col min="15382" max="15382" width="17.85546875" style="165" customWidth="1"/>
    <col min="15383" max="15383" width="17.7109375" style="165" customWidth="1"/>
    <col min="15384" max="15384" width="7.28515625" style="165" customWidth="1"/>
    <col min="15385" max="15627" width="9.140625" style="165"/>
    <col min="15628" max="15628" width="18.28515625" style="165" customWidth="1"/>
    <col min="15629" max="15629" width="3.28515625" style="165" customWidth="1"/>
    <col min="15630" max="15630" width="10.140625" style="165" customWidth="1"/>
    <col min="15631" max="15631" width="2.140625" style="165" customWidth="1"/>
    <col min="15632" max="15632" width="30.5703125" style="165" customWidth="1"/>
    <col min="15633" max="15636" width="9.140625" style="165"/>
    <col min="15637" max="15637" width="8.85546875" style="165" customWidth="1"/>
    <col min="15638" max="15638" width="17.85546875" style="165" customWidth="1"/>
    <col min="15639" max="15639" width="17.7109375" style="165" customWidth="1"/>
    <col min="15640" max="15640" width="7.28515625" style="165" customWidth="1"/>
    <col min="15641" max="15883" width="9.140625" style="165"/>
    <col min="15884" max="15884" width="18.28515625" style="165" customWidth="1"/>
    <col min="15885" max="15885" width="3.28515625" style="165" customWidth="1"/>
    <col min="15886" max="15886" width="10.140625" style="165" customWidth="1"/>
    <col min="15887" max="15887" width="2.140625" style="165" customWidth="1"/>
    <col min="15888" max="15888" width="30.5703125" style="165" customWidth="1"/>
    <col min="15889" max="15892" width="9.140625" style="165"/>
    <col min="15893" max="15893" width="8.85546875" style="165" customWidth="1"/>
    <col min="15894" max="15894" width="17.85546875" style="165" customWidth="1"/>
    <col min="15895" max="15895" width="17.7109375" style="165" customWidth="1"/>
    <col min="15896" max="15896" width="7.28515625" style="165" customWidth="1"/>
    <col min="15897" max="16139" width="9.140625" style="165"/>
    <col min="16140" max="16140" width="18.28515625" style="165" customWidth="1"/>
    <col min="16141" max="16141" width="3.28515625" style="165" customWidth="1"/>
    <col min="16142" max="16142" width="10.140625" style="165" customWidth="1"/>
    <col min="16143" max="16143" width="2.140625" style="165" customWidth="1"/>
    <col min="16144" max="16144" width="30.5703125" style="165" customWidth="1"/>
    <col min="16145" max="16148" width="9.140625" style="165"/>
    <col min="16149" max="16149" width="8.85546875" style="165" customWidth="1"/>
    <col min="16150" max="16150" width="17.85546875" style="165" customWidth="1"/>
    <col min="16151" max="16151" width="17.7109375" style="165" customWidth="1"/>
    <col min="16152" max="16152" width="7.28515625" style="165" customWidth="1"/>
    <col min="16153" max="16384" width="9.140625" style="165"/>
  </cols>
  <sheetData>
    <row r="1" spans="1:24">
      <c r="A1" s="168"/>
      <c r="B1" s="168"/>
      <c r="C1" s="169"/>
      <c r="D1" s="169"/>
      <c r="E1" s="169"/>
      <c r="F1" s="169"/>
      <c r="G1" s="170"/>
      <c r="H1" s="169"/>
      <c r="I1" s="232"/>
      <c r="J1" s="232"/>
      <c r="K1" s="169"/>
      <c r="L1" s="169"/>
      <c r="M1" s="169"/>
      <c r="N1" s="169"/>
      <c r="O1" s="169"/>
      <c r="P1" s="169"/>
      <c r="Q1" s="169"/>
      <c r="R1" s="169"/>
      <c r="S1" s="169"/>
      <c r="T1" s="169"/>
      <c r="U1" s="169"/>
      <c r="V1" s="169"/>
      <c r="W1" s="169"/>
      <c r="X1" s="168"/>
    </row>
    <row r="2" spans="1:24">
      <c r="A2" s="877" t="s">
        <v>29</v>
      </c>
      <c r="B2" s="877"/>
      <c r="C2" s="877"/>
      <c r="D2" s="877"/>
      <c r="E2" s="877"/>
      <c r="F2" s="877"/>
      <c r="G2" s="877"/>
      <c r="H2" s="877"/>
      <c r="I2" s="877"/>
      <c r="J2" s="877"/>
      <c r="K2" s="877"/>
      <c r="L2" s="877"/>
      <c r="M2" s="877"/>
      <c r="N2" s="877"/>
      <c r="O2" s="877"/>
      <c r="P2" s="877"/>
      <c r="Q2" s="877"/>
      <c r="R2" s="877"/>
      <c r="S2" s="877"/>
      <c r="T2" s="877"/>
      <c r="U2" s="877"/>
      <c r="V2" s="877"/>
      <c r="W2" s="877"/>
      <c r="X2" s="877"/>
    </row>
    <row r="3" spans="1:24" ht="18" customHeight="1">
      <c r="A3" s="877" t="s">
        <v>30</v>
      </c>
      <c r="B3" s="877"/>
      <c r="C3" s="877"/>
      <c r="D3" s="877"/>
      <c r="E3" s="877"/>
      <c r="F3" s="877"/>
      <c r="G3" s="877"/>
      <c r="H3" s="877"/>
      <c r="I3" s="877"/>
      <c r="J3" s="877"/>
      <c r="K3" s="877"/>
      <c r="L3" s="877"/>
      <c r="M3" s="877"/>
      <c r="N3" s="877"/>
      <c r="O3" s="877"/>
      <c r="P3" s="877"/>
      <c r="Q3" s="877"/>
      <c r="R3" s="877"/>
      <c r="S3" s="877"/>
      <c r="T3" s="877"/>
      <c r="U3" s="877"/>
      <c r="V3" s="877"/>
      <c r="W3" s="877"/>
      <c r="X3" s="877"/>
    </row>
    <row r="4" spans="1:24" ht="14.25" customHeight="1">
      <c r="A4" s="168"/>
      <c r="B4" s="168"/>
      <c r="C4" s="168"/>
      <c r="D4" s="168"/>
      <c r="E4" s="168"/>
      <c r="F4" s="168"/>
      <c r="G4" s="171"/>
      <c r="H4" s="168"/>
      <c r="I4" s="232"/>
      <c r="J4" s="232"/>
      <c r="K4" s="168"/>
      <c r="L4" s="168"/>
      <c r="M4" s="168"/>
      <c r="N4" s="168"/>
      <c r="O4" s="168"/>
      <c r="P4" s="168"/>
      <c r="Q4" s="168"/>
      <c r="R4" s="168"/>
      <c r="S4" s="168"/>
      <c r="T4" s="168"/>
      <c r="U4" s="168"/>
      <c r="V4" s="168"/>
      <c r="W4" s="168"/>
      <c r="X4" s="168"/>
    </row>
    <row r="5" spans="1:24" s="163" customFormat="1" ht="18.75" customHeight="1">
      <c r="A5" s="900" t="s">
        <v>31</v>
      </c>
      <c r="B5" s="921" t="s">
        <v>33</v>
      </c>
      <c r="C5" s="923"/>
      <c r="D5" s="921" t="s">
        <v>34</v>
      </c>
      <c r="E5" s="914"/>
      <c r="F5" s="914" t="s">
        <v>35</v>
      </c>
      <c r="G5" s="921" t="s">
        <v>36</v>
      </c>
      <c r="H5" s="914"/>
      <c r="I5" s="900" t="s">
        <v>37</v>
      </c>
      <c r="J5" s="900" t="s">
        <v>38</v>
      </c>
      <c r="K5" s="878" t="s">
        <v>40</v>
      </c>
      <c r="L5" s="879"/>
      <c r="M5" s="879"/>
      <c r="N5" s="879"/>
      <c r="O5" s="879"/>
      <c r="P5" s="879"/>
      <c r="Q5" s="879"/>
      <c r="R5" s="879"/>
      <c r="S5" s="879"/>
      <c r="T5" s="879"/>
      <c r="U5" s="879"/>
      <c r="V5" s="181"/>
      <c r="W5" s="881" t="s">
        <v>41</v>
      </c>
      <c r="X5" s="914" t="s">
        <v>42</v>
      </c>
    </row>
    <row r="6" spans="1:24" s="163" customFormat="1" ht="21" customHeight="1">
      <c r="A6" s="901"/>
      <c r="B6" s="922"/>
      <c r="C6" s="924"/>
      <c r="D6" s="922"/>
      <c r="E6" s="915"/>
      <c r="F6" s="915"/>
      <c r="G6" s="922"/>
      <c r="H6" s="915"/>
      <c r="I6" s="901"/>
      <c r="J6" s="901"/>
      <c r="K6" s="878">
        <v>2016</v>
      </c>
      <c r="L6" s="880"/>
      <c r="M6" s="878">
        <v>2017</v>
      </c>
      <c r="N6" s="880"/>
      <c r="O6" s="878">
        <v>2018</v>
      </c>
      <c r="P6" s="880"/>
      <c r="Q6" s="878">
        <v>2019</v>
      </c>
      <c r="R6" s="880"/>
      <c r="S6" s="878">
        <v>2020</v>
      </c>
      <c r="T6" s="880"/>
      <c r="U6" s="921" t="s">
        <v>45</v>
      </c>
      <c r="V6" s="914"/>
      <c r="W6" s="881"/>
      <c r="X6" s="915"/>
    </row>
    <row r="7" spans="1:24" s="163" customFormat="1" ht="37.5" customHeight="1">
      <c r="A7" s="902"/>
      <c r="B7" s="925"/>
      <c r="C7" s="926"/>
      <c r="D7" s="925"/>
      <c r="E7" s="916"/>
      <c r="F7" s="916"/>
      <c r="G7" s="925"/>
      <c r="H7" s="916"/>
      <c r="I7" s="917"/>
      <c r="J7" s="917"/>
      <c r="K7" s="175" t="s">
        <v>46</v>
      </c>
      <c r="L7" s="175" t="s">
        <v>47</v>
      </c>
      <c r="M7" s="175" t="s">
        <v>46</v>
      </c>
      <c r="N7" s="175" t="s">
        <v>47</v>
      </c>
      <c r="O7" s="175" t="s">
        <v>46</v>
      </c>
      <c r="P7" s="175" t="s">
        <v>47</v>
      </c>
      <c r="Q7" s="175" t="s">
        <v>46</v>
      </c>
      <c r="R7" s="175" t="s">
        <v>47</v>
      </c>
      <c r="S7" s="175" t="s">
        <v>46</v>
      </c>
      <c r="T7" s="175" t="s">
        <v>47</v>
      </c>
      <c r="U7" s="922"/>
      <c r="V7" s="915"/>
      <c r="W7" s="881"/>
      <c r="X7" s="916"/>
    </row>
    <row r="8" spans="1:24" s="163" customFormat="1" ht="12.75" customHeight="1">
      <c r="A8" s="179">
        <v>1</v>
      </c>
      <c r="B8" s="179"/>
      <c r="C8" s="181">
        <v>3</v>
      </c>
      <c r="D8" s="878">
        <v>4</v>
      </c>
      <c r="E8" s="880"/>
      <c r="F8" s="174">
        <v>5</v>
      </c>
      <c r="G8" s="184"/>
      <c r="H8" s="185"/>
      <c r="I8" s="233"/>
      <c r="J8" s="233"/>
      <c r="K8" s="878">
        <v>6</v>
      </c>
      <c r="L8" s="880"/>
      <c r="M8" s="878">
        <v>7</v>
      </c>
      <c r="N8" s="879"/>
      <c r="O8" s="879">
        <v>8</v>
      </c>
      <c r="P8" s="880"/>
      <c r="Q8" s="878">
        <v>9</v>
      </c>
      <c r="R8" s="879"/>
      <c r="S8" s="879">
        <v>10</v>
      </c>
      <c r="T8" s="879"/>
      <c r="U8" s="881">
        <v>11</v>
      </c>
      <c r="V8" s="881"/>
      <c r="W8" s="183">
        <v>12</v>
      </c>
      <c r="X8" s="172">
        <v>13</v>
      </c>
    </row>
    <row r="9" spans="1:24" s="164" customFormat="1" ht="49.5" customHeight="1">
      <c r="A9" s="903" t="s">
        <v>696</v>
      </c>
      <c r="B9" s="186"/>
      <c r="C9" s="908" t="s">
        <v>50</v>
      </c>
      <c r="D9" s="188" t="s">
        <v>8</v>
      </c>
      <c r="E9" s="189" t="s">
        <v>697</v>
      </c>
      <c r="F9" s="190"/>
      <c r="G9" s="884" t="s">
        <v>51</v>
      </c>
      <c r="H9" s="885"/>
      <c r="I9" s="234" t="s">
        <v>52</v>
      </c>
      <c r="J9" s="235">
        <v>12</v>
      </c>
      <c r="K9" s="236">
        <v>12</v>
      </c>
      <c r="L9" s="237">
        <f>SUM(L10:L24)</f>
        <v>1360000</v>
      </c>
      <c r="M9" s="236">
        <v>12</v>
      </c>
      <c r="N9" s="237">
        <f>SUM(N10:N24)</f>
        <v>1410000</v>
      </c>
      <c r="O9" s="236">
        <v>12</v>
      </c>
      <c r="P9" s="237">
        <f>SUM(P10:P24)</f>
        <v>1505000</v>
      </c>
      <c r="Q9" s="236">
        <v>12</v>
      </c>
      <c r="R9" s="237">
        <f>SUM(R10:R24)</f>
        <v>1565000</v>
      </c>
      <c r="S9" s="304">
        <v>12</v>
      </c>
      <c r="T9" s="237">
        <f>SUM(T10:T24)</f>
        <v>1660000</v>
      </c>
      <c r="U9" s="236">
        <f>(K9+M9+O9+Q9+S9)</f>
        <v>60</v>
      </c>
      <c r="V9" s="305">
        <f>(L9+N9+P9+R9+T9)</f>
        <v>7500000</v>
      </c>
      <c r="W9" s="295"/>
      <c r="X9" s="306"/>
    </row>
    <row r="10" spans="1:24" s="164" customFormat="1" ht="39" customHeight="1">
      <c r="A10" s="904"/>
      <c r="B10" s="192"/>
      <c r="C10" s="909"/>
      <c r="D10" s="142" t="s">
        <v>16</v>
      </c>
      <c r="E10" s="194" t="s">
        <v>698</v>
      </c>
      <c r="F10" s="195"/>
      <c r="G10" s="196" t="s">
        <v>8</v>
      </c>
      <c r="H10" s="197" t="s">
        <v>54</v>
      </c>
      <c r="I10" s="238" t="s">
        <v>55</v>
      </c>
      <c r="J10" s="239">
        <v>12</v>
      </c>
      <c r="K10" s="240">
        <v>12</v>
      </c>
      <c r="L10" s="241">
        <v>15000</v>
      </c>
      <c r="M10" s="240">
        <v>12</v>
      </c>
      <c r="N10" s="242">
        <v>15000</v>
      </c>
      <c r="O10" s="240">
        <v>12</v>
      </c>
      <c r="P10" s="242">
        <v>20000</v>
      </c>
      <c r="Q10" s="240">
        <v>12</v>
      </c>
      <c r="R10" s="307">
        <v>20000</v>
      </c>
      <c r="S10" s="308">
        <v>12</v>
      </c>
      <c r="T10" s="307">
        <v>25000</v>
      </c>
      <c r="U10" s="308">
        <f>(K10+M10+O10+Q10+S10)</f>
        <v>60</v>
      </c>
      <c r="V10" s="307">
        <f>(L10+N10+P10+R10+T10)</f>
        <v>95000</v>
      </c>
      <c r="W10" s="309" t="s">
        <v>57</v>
      </c>
      <c r="X10" s="309" t="s">
        <v>58</v>
      </c>
    </row>
    <row r="11" spans="1:24" s="164" customFormat="1" ht="50.25" customHeight="1">
      <c r="A11" s="904"/>
      <c r="B11" s="192"/>
      <c r="C11" s="909"/>
      <c r="D11" s="198"/>
      <c r="E11" s="199"/>
      <c r="F11" s="195"/>
      <c r="G11" s="200" t="s">
        <v>16</v>
      </c>
      <c r="H11" s="201" t="s">
        <v>59</v>
      </c>
      <c r="I11" s="243" t="s">
        <v>60</v>
      </c>
      <c r="J11" s="244">
        <v>12</v>
      </c>
      <c r="K11" s="245">
        <v>12</v>
      </c>
      <c r="L11" s="246">
        <v>400000</v>
      </c>
      <c r="M11" s="245">
        <v>12</v>
      </c>
      <c r="N11" s="247">
        <v>450000</v>
      </c>
      <c r="O11" s="245">
        <v>12</v>
      </c>
      <c r="P11" s="247">
        <v>500000</v>
      </c>
      <c r="Q11" s="245">
        <v>12</v>
      </c>
      <c r="R11" s="310">
        <v>550000</v>
      </c>
      <c r="S11" s="311">
        <v>12</v>
      </c>
      <c r="T11" s="310">
        <v>600000</v>
      </c>
      <c r="U11" s="311">
        <f t="shared" ref="U11:V24" si="0">(K11+M11+O11+Q11+S11)</f>
        <v>60</v>
      </c>
      <c r="V11" s="310">
        <f t="shared" si="0"/>
        <v>2500000</v>
      </c>
      <c r="W11" s="312" t="s">
        <v>57</v>
      </c>
      <c r="X11" s="312" t="s">
        <v>58</v>
      </c>
    </row>
    <row r="12" spans="1:24" s="164" customFormat="1" ht="33.75" customHeight="1">
      <c r="A12" s="904"/>
      <c r="B12" s="192"/>
      <c r="C12" s="202"/>
      <c r="D12" s="198"/>
      <c r="E12" s="199"/>
      <c r="F12" s="195"/>
      <c r="G12" s="200" t="s">
        <v>25</v>
      </c>
      <c r="H12" s="201" t="s">
        <v>61</v>
      </c>
      <c r="I12" s="243" t="s">
        <v>62</v>
      </c>
      <c r="J12" s="244">
        <v>12</v>
      </c>
      <c r="K12" s="245">
        <v>12</v>
      </c>
      <c r="L12" s="246">
        <v>25000</v>
      </c>
      <c r="M12" s="245">
        <v>12</v>
      </c>
      <c r="N12" s="247">
        <v>25000</v>
      </c>
      <c r="O12" s="245">
        <v>12</v>
      </c>
      <c r="P12" s="247">
        <v>25000</v>
      </c>
      <c r="Q12" s="245">
        <v>12</v>
      </c>
      <c r="R12" s="310">
        <v>25000</v>
      </c>
      <c r="S12" s="311">
        <v>12</v>
      </c>
      <c r="T12" s="310">
        <v>25000</v>
      </c>
      <c r="U12" s="311">
        <f t="shared" si="0"/>
        <v>60</v>
      </c>
      <c r="V12" s="310">
        <f t="shared" si="0"/>
        <v>125000</v>
      </c>
      <c r="W12" s="312" t="s">
        <v>57</v>
      </c>
      <c r="X12" s="312" t="s">
        <v>58</v>
      </c>
    </row>
    <row r="13" spans="1:24" s="164" customFormat="1" ht="32.25" customHeight="1">
      <c r="A13" s="904"/>
      <c r="B13" s="192"/>
      <c r="C13" s="202"/>
      <c r="D13" s="198" t="s">
        <v>25</v>
      </c>
      <c r="E13" s="913" t="s">
        <v>699</v>
      </c>
      <c r="F13" s="195"/>
      <c r="G13" s="200" t="s">
        <v>143</v>
      </c>
      <c r="H13" s="203" t="s">
        <v>67</v>
      </c>
      <c r="I13" s="243" t="s">
        <v>68</v>
      </c>
      <c r="J13" s="244">
        <v>12</v>
      </c>
      <c r="K13" s="245">
        <v>12</v>
      </c>
      <c r="L13" s="246">
        <v>50000</v>
      </c>
      <c r="M13" s="245">
        <v>12</v>
      </c>
      <c r="N13" s="247">
        <v>50000</v>
      </c>
      <c r="O13" s="245">
        <v>12</v>
      </c>
      <c r="P13" s="247">
        <v>55000</v>
      </c>
      <c r="Q13" s="245">
        <v>12</v>
      </c>
      <c r="R13" s="310">
        <v>65000</v>
      </c>
      <c r="S13" s="311">
        <v>12</v>
      </c>
      <c r="T13" s="310">
        <v>80000</v>
      </c>
      <c r="U13" s="311">
        <f t="shared" si="0"/>
        <v>60</v>
      </c>
      <c r="V13" s="310">
        <f t="shared" si="0"/>
        <v>300000</v>
      </c>
      <c r="W13" s="312" t="s">
        <v>57</v>
      </c>
      <c r="X13" s="312" t="s">
        <v>58</v>
      </c>
    </row>
    <row r="14" spans="1:24" s="164" customFormat="1" ht="43.5" customHeight="1">
      <c r="A14" s="204"/>
      <c r="B14" s="192"/>
      <c r="C14" s="202"/>
      <c r="D14" s="198"/>
      <c r="E14" s="913"/>
      <c r="F14" s="195"/>
      <c r="G14" s="200" t="s">
        <v>700</v>
      </c>
      <c r="H14" s="203" t="s">
        <v>69</v>
      </c>
      <c r="I14" s="243" t="s">
        <v>70</v>
      </c>
      <c r="J14" s="244">
        <v>12</v>
      </c>
      <c r="K14" s="245">
        <v>12</v>
      </c>
      <c r="L14" s="246">
        <v>60000</v>
      </c>
      <c r="M14" s="245">
        <v>12</v>
      </c>
      <c r="N14" s="247">
        <v>60000</v>
      </c>
      <c r="O14" s="245">
        <v>12</v>
      </c>
      <c r="P14" s="247">
        <v>60000</v>
      </c>
      <c r="Q14" s="245">
        <v>12</v>
      </c>
      <c r="R14" s="310">
        <v>60000</v>
      </c>
      <c r="S14" s="311">
        <v>12</v>
      </c>
      <c r="T14" s="310">
        <v>60000</v>
      </c>
      <c r="U14" s="311">
        <f t="shared" si="0"/>
        <v>60</v>
      </c>
      <c r="V14" s="310">
        <f t="shared" si="0"/>
        <v>300000</v>
      </c>
      <c r="W14" s="312" t="s">
        <v>57</v>
      </c>
      <c r="X14" s="312" t="s">
        <v>58</v>
      </c>
    </row>
    <row r="15" spans="1:24" s="164" customFormat="1" ht="51" customHeight="1">
      <c r="A15" s="204"/>
      <c r="B15" s="192"/>
      <c r="C15" s="202"/>
      <c r="D15" s="198"/>
      <c r="E15" s="199"/>
      <c r="F15" s="195"/>
      <c r="G15" s="200" t="s">
        <v>701</v>
      </c>
      <c r="H15" s="203" t="s">
        <v>71</v>
      </c>
      <c r="I15" s="243" t="s">
        <v>72</v>
      </c>
      <c r="J15" s="244">
        <v>12</v>
      </c>
      <c r="K15" s="245">
        <v>12</v>
      </c>
      <c r="L15" s="246">
        <v>15000</v>
      </c>
      <c r="M15" s="245">
        <v>12</v>
      </c>
      <c r="N15" s="247">
        <v>15000</v>
      </c>
      <c r="O15" s="245">
        <v>12</v>
      </c>
      <c r="P15" s="247">
        <v>20000</v>
      </c>
      <c r="Q15" s="245">
        <v>12</v>
      </c>
      <c r="R15" s="310">
        <v>20000</v>
      </c>
      <c r="S15" s="311">
        <v>12</v>
      </c>
      <c r="T15" s="310">
        <v>25000</v>
      </c>
      <c r="U15" s="311">
        <f t="shared" si="0"/>
        <v>60</v>
      </c>
      <c r="V15" s="310">
        <f t="shared" si="0"/>
        <v>95000</v>
      </c>
      <c r="W15" s="312" t="s">
        <v>57</v>
      </c>
      <c r="X15" s="312" t="s">
        <v>58</v>
      </c>
    </row>
    <row r="16" spans="1:24" s="164" customFormat="1" ht="36" customHeight="1">
      <c r="A16" s="204"/>
      <c r="B16" s="192"/>
      <c r="C16" s="202"/>
      <c r="D16" s="198"/>
      <c r="E16" s="199"/>
      <c r="F16" s="195"/>
      <c r="G16" s="200" t="s">
        <v>701</v>
      </c>
      <c r="H16" s="203" t="s">
        <v>73</v>
      </c>
      <c r="I16" s="243" t="s">
        <v>74</v>
      </c>
      <c r="J16" s="244">
        <v>12</v>
      </c>
      <c r="K16" s="245">
        <v>12</v>
      </c>
      <c r="L16" s="246">
        <v>15000</v>
      </c>
      <c r="M16" s="245">
        <v>12</v>
      </c>
      <c r="N16" s="247">
        <v>15000</v>
      </c>
      <c r="O16" s="245">
        <v>12</v>
      </c>
      <c r="P16" s="247">
        <v>20000</v>
      </c>
      <c r="Q16" s="245">
        <v>12</v>
      </c>
      <c r="R16" s="310">
        <v>20000</v>
      </c>
      <c r="S16" s="311">
        <v>12</v>
      </c>
      <c r="T16" s="310">
        <v>25000</v>
      </c>
      <c r="U16" s="311">
        <f t="shared" si="0"/>
        <v>60</v>
      </c>
      <c r="V16" s="310">
        <f t="shared" si="0"/>
        <v>95000</v>
      </c>
      <c r="W16" s="312" t="s">
        <v>57</v>
      </c>
      <c r="X16" s="312" t="s">
        <v>58</v>
      </c>
    </row>
    <row r="17" spans="1:24" s="164" customFormat="1" ht="49.5" customHeight="1">
      <c r="A17" s="204"/>
      <c r="B17" s="192"/>
      <c r="C17" s="202"/>
      <c r="D17" s="198"/>
      <c r="E17" s="199"/>
      <c r="F17" s="195"/>
      <c r="G17" s="200" t="s">
        <v>702</v>
      </c>
      <c r="H17" s="203" t="s">
        <v>75</v>
      </c>
      <c r="I17" s="243" t="s">
        <v>76</v>
      </c>
      <c r="J17" s="244">
        <v>12</v>
      </c>
      <c r="K17" s="245">
        <v>12</v>
      </c>
      <c r="L17" s="246">
        <v>25000</v>
      </c>
      <c r="M17" s="245">
        <v>12</v>
      </c>
      <c r="N17" s="247">
        <v>25000</v>
      </c>
      <c r="O17" s="245">
        <v>12</v>
      </c>
      <c r="P17" s="247">
        <v>35000</v>
      </c>
      <c r="Q17" s="245">
        <v>12</v>
      </c>
      <c r="R17" s="247">
        <v>35000</v>
      </c>
      <c r="S17" s="311">
        <v>12</v>
      </c>
      <c r="T17" s="247">
        <v>35000</v>
      </c>
      <c r="U17" s="311">
        <f t="shared" si="0"/>
        <v>60</v>
      </c>
      <c r="V17" s="310">
        <f t="shared" si="0"/>
        <v>155000</v>
      </c>
      <c r="W17" s="312" t="s">
        <v>57</v>
      </c>
      <c r="X17" s="312" t="s">
        <v>58</v>
      </c>
    </row>
    <row r="18" spans="1:24" s="164" customFormat="1" ht="30" customHeight="1">
      <c r="A18" s="204"/>
      <c r="B18" s="192"/>
      <c r="C18" s="202"/>
      <c r="D18" s="198"/>
      <c r="E18" s="199"/>
      <c r="F18" s="195"/>
      <c r="G18" s="200" t="s">
        <v>703</v>
      </c>
      <c r="H18" s="203" t="s">
        <v>77</v>
      </c>
      <c r="I18" s="243" t="s">
        <v>78</v>
      </c>
      <c r="J18" s="244">
        <v>12</v>
      </c>
      <c r="K18" s="245">
        <v>12</v>
      </c>
      <c r="L18" s="246">
        <v>15000</v>
      </c>
      <c r="M18" s="245">
        <v>12</v>
      </c>
      <c r="N18" s="247">
        <v>15000</v>
      </c>
      <c r="O18" s="245">
        <v>12</v>
      </c>
      <c r="P18" s="247">
        <v>20000</v>
      </c>
      <c r="Q18" s="245">
        <v>12</v>
      </c>
      <c r="R18" s="310">
        <v>20000</v>
      </c>
      <c r="S18" s="311">
        <v>12</v>
      </c>
      <c r="T18" s="310">
        <v>25000</v>
      </c>
      <c r="U18" s="311">
        <f t="shared" si="0"/>
        <v>60</v>
      </c>
      <c r="V18" s="310">
        <f t="shared" si="0"/>
        <v>95000</v>
      </c>
      <c r="W18" s="312" t="s">
        <v>57</v>
      </c>
      <c r="X18" s="312" t="s">
        <v>58</v>
      </c>
    </row>
    <row r="19" spans="1:24" s="164" customFormat="1" ht="48.75" customHeight="1">
      <c r="A19" s="204"/>
      <c r="B19" s="192"/>
      <c r="C19" s="202"/>
      <c r="D19" s="198"/>
      <c r="E19" s="199"/>
      <c r="F19" s="195"/>
      <c r="G19" s="200" t="s">
        <v>704</v>
      </c>
      <c r="H19" s="201" t="s">
        <v>79</v>
      </c>
      <c r="I19" s="243" t="s">
        <v>80</v>
      </c>
      <c r="J19" s="244">
        <v>12</v>
      </c>
      <c r="K19" s="245">
        <v>12</v>
      </c>
      <c r="L19" s="246">
        <v>15000</v>
      </c>
      <c r="M19" s="245">
        <v>12</v>
      </c>
      <c r="N19" s="247">
        <v>15000</v>
      </c>
      <c r="O19" s="245">
        <v>12</v>
      </c>
      <c r="P19" s="247">
        <v>20000</v>
      </c>
      <c r="Q19" s="245">
        <v>12</v>
      </c>
      <c r="R19" s="310">
        <v>20000</v>
      </c>
      <c r="S19" s="311">
        <v>12</v>
      </c>
      <c r="T19" s="310">
        <v>25000</v>
      </c>
      <c r="U19" s="311">
        <f t="shared" si="0"/>
        <v>60</v>
      </c>
      <c r="V19" s="310">
        <f t="shared" si="0"/>
        <v>95000</v>
      </c>
      <c r="W19" s="312" t="s">
        <v>57</v>
      </c>
      <c r="X19" s="312" t="s">
        <v>58</v>
      </c>
    </row>
    <row r="20" spans="1:24" s="164" customFormat="1" ht="35.25" customHeight="1">
      <c r="A20" s="204"/>
      <c r="B20" s="192"/>
      <c r="C20" s="202"/>
      <c r="D20" s="198"/>
      <c r="E20" s="199"/>
      <c r="F20" s="195"/>
      <c r="G20" s="200" t="s">
        <v>705</v>
      </c>
      <c r="H20" s="203" t="s">
        <v>81</v>
      </c>
      <c r="I20" s="243" t="s">
        <v>82</v>
      </c>
      <c r="J20" s="244">
        <v>12</v>
      </c>
      <c r="K20" s="245">
        <v>12</v>
      </c>
      <c r="L20" s="246">
        <v>15000</v>
      </c>
      <c r="M20" s="245">
        <v>12</v>
      </c>
      <c r="N20" s="247">
        <v>15000</v>
      </c>
      <c r="O20" s="245">
        <v>12</v>
      </c>
      <c r="P20" s="247">
        <v>20000</v>
      </c>
      <c r="Q20" s="245">
        <v>12</v>
      </c>
      <c r="R20" s="313">
        <v>20000</v>
      </c>
      <c r="S20" s="245">
        <v>12</v>
      </c>
      <c r="T20" s="313">
        <v>25000</v>
      </c>
      <c r="U20" s="245">
        <f t="shared" si="0"/>
        <v>60</v>
      </c>
      <c r="V20" s="313">
        <f t="shared" si="0"/>
        <v>95000</v>
      </c>
      <c r="W20" s="312" t="s">
        <v>57</v>
      </c>
      <c r="X20" s="312" t="s">
        <v>58</v>
      </c>
    </row>
    <row r="21" spans="1:24" s="164" customFormat="1" ht="37.5" customHeight="1">
      <c r="A21" s="204"/>
      <c r="B21" s="192"/>
      <c r="C21" s="202"/>
      <c r="D21" s="198"/>
      <c r="E21" s="199"/>
      <c r="F21" s="195"/>
      <c r="G21" s="200" t="s">
        <v>706</v>
      </c>
      <c r="H21" s="203" t="s">
        <v>83</v>
      </c>
      <c r="I21" s="243" t="s">
        <v>84</v>
      </c>
      <c r="J21" s="244">
        <v>12</v>
      </c>
      <c r="K21" s="245">
        <v>12</v>
      </c>
      <c r="L21" s="246">
        <v>350000</v>
      </c>
      <c r="M21" s="245">
        <v>12</v>
      </c>
      <c r="N21" s="246">
        <v>350000</v>
      </c>
      <c r="O21" s="245">
        <v>12</v>
      </c>
      <c r="P21" s="246">
        <v>350000</v>
      </c>
      <c r="Q21" s="245">
        <v>12</v>
      </c>
      <c r="R21" s="313">
        <v>350000</v>
      </c>
      <c r="S21" s="245">
        <v>12</v>
      </c>
      <c r="T21" s="313">
        <v>350000</v>
      </c>
      <c r="U21" s="245">
        <f t="shared" si="0"/>
        <v>60</v>
      </c>
      <c r="V21" s="313">
        <f t="shared" si="0"/>
        <v>1750000</v>
      </c>
      <c r="W21" s="312" t="s">
        <v>57</v>
      </c>
      <c r="X21" s="312" t="s">
        <v>58</v>
      </c>
    </row>
    <row r="22" spans="1:24" s="164" customFormat="1" ht="45.75" customHeight="1">
      <c r="A22" s="204"/>
      <c r="B22" s="192"/>
      <c r="C22" s="202"/>
      <c r="D22" s="198"/>
      <c r="E22" s="199"/>
      <c r="F22" s="195"/>
      <c r="G22" s="200" t="s">
        <v>707</v>
      </c>
      <c r="H22" s="203" t="s">
        <v>85</v>
      </c>
      <c r="I22" s="243" t="s">
        <v>86</v>
      </c>
      <c r="J22" s="244">
        <v>12</v>
      </c>
      <c r="K22" s="245">
        <v>12</v>
      </c>
      <c r="L22" s="246">
        <v>100000</v>
      </c>
      <c r="M22" s="245">
        <v>12</v>
      </c>
      <c r="N22" s="246">
        <v>100000</v>
      </c>
      <c r="O22" s="245">
        <v>12</v>
      </c>
      <c r="P22" s="246">
        <v>100000</v>
      </c>
      <c r="Q22" s="245">
        <v>12</v>
      </c>
      <c r="R22" s="313">
        <v>100000</v>
      </c>
      <c r="S22" s="245">
        <v>12</v>
      </c>
      <c r="T22" s="313">
        <v>100000</v>
      </c>
      <c r="U22" s="245">
        <f t="shared" si="0"/>
        <v>60</v>
      </c>
      <c r="V22" s="313">
        <f t="shared" si="0"/>
        <v>500000</v>
      </c>
      <c r="W22" s="312" t="s">
        <v>57</v>
      </c>
      <c r="X22" s="312" t="s">
        <v>58</v>
      </c>
    </row>
    <row r="23" spans="1:24" s="164" customFormat="1" ht="43.5" customHeight="1">
      <c r="A23" s="204"/>
      <c r="B23" s="192"/>
      <c r="C23" s="202"/>
      <c r="D23" s="198"/>
      <c r="E23" s="199"/>
      <c r="F23" s="195"/>
      <c r="G23" s="200" t="s">
        <v>708</v>
      </c>
      <c r="H23" s="203" t="s">
        <v>87</v>
      </c>
      <c r="I23" s="243" t="s">
        <v>88</v>
      </c>
      <c r="J23" s="244">
        <v>12</v>
      </c>
      <c r="K23" s="245">
        <v>12</v>
      </c>
      <c r="L23" s="246">
        <v>10000</v>
      </c>
      <c r="M23" s="245">
        <v>12</v>
      </c>
      <c r="N23" s="246">
        <v>10000</v>
      </c>
      <c r="O23" s="245">
        <v>12</v>
      </c>
      <c r="P23" s="246">
        <v>10000</v>
      </c>
      <c r="Q23" s="245">
        <v>12</v>
      </c>
      <c r="R23" s="313">
        <v>10000</v>
      </c>
      <c r="S23" s="245">
        <v>12</v>
      </c>
      <c r="T23" s="313">
        <v>10000</v>
      </c>
      <c r="U23" s="245">
        <f t="shared" si="0"/>
        <v>60</v>
      </c>
      <c r="V23" s="313">
        <f t="shared" si="0"/>
        <v>50000</v>
      </c>
      <c r="W23" s="312" t="s">
        <v>57</v>
      </c>
      <c r="X23" s="312" t="s">
        <v>89</v>
      </c>
    </row>
    <row r="24" spans="1:24" s="164" customFormat="1" ht="42" customHeight="1">
      <c r="A24" s="204"/>
      <c r="B24" s="192"/>
      <c r="C24" s="202"/>
      <c r="D24" s="198"/>
      <c r="E24" s="199"/>
      <c r="F24" s="195"/>
      <c r="G24" s="205" t="s">
        <v>709</v>
      </c>
      <c r="H24" s="206" t="s">
        <v>73</v>
      </c>
      <c r="I24" s="248" t="s">
        <v>74</v>
      </c>
      <c r="J24" s="249">
        <v>12</v>
      </c>
      <c r="K24" s="250">
        <v>12</v>
      </c>
      <c r="L24" s="251">
        <v>250000</v>
      </c>
      <c r="M24" s="250">
        <v>12</v>
      </c>
      <c r="N24" s="251">
        <v>250000</v>
      </c>
      <c r="O24" s="250">
        <v>12</v>
      </c>
      <c r="P24" s="251">
        <v>250000</v>
      </c>
      <c r="Q24" s="250">
        <v>12</v>
      </c>
      <c r="R24" s="314">
        <v>250000</v>
      </c>
      <c r="S24" s="250">
        <v>12</v>
      </c>
      <c r="T24" s="314">
        <v>250000</v>
      </c>
      <c r="U24" s="250">
        <f t="shared" si="0"/>
        <v>60</v>
      </c>
      <c r="V24" s="314">
        <f t="shared" si="0"/>
        <v>1250000</v>
      </c>
      <c r="W24" s="315" t="s">
        <v>57</v>
      </c>
      <c r="X24" s="315" t="s">
        <v>89</v>
      </c>
    </row>
    <row r="25" spans="1:24" s="163" customFormat="1" ht="18.75" customHeight="1">
      <c r="A25" s="900" t="s">
        <v>31</v>
      </c>
      <c r="B25" s="921" t="s">
        <v>33</v>
      </c>
      <c r="C25" s="923"/>
      <c r="D25" s="921" t="s">
        <v>34</v>
      </c>
      <c r="E25" s="914"/>
      <c r="F25" s="914" t="s">
        <v>35</v>
      </c>
      <c r="G25" s="921" t="s">
        <v>36</v>
      </c>
      <c r="H25" s="914"/>
      <c r="I25" s="900" t="s">
        <v>37</v>
      </c>
      <c r="J25" s="900" t="s">
        <v>38</v>
      </c>
      <c r="K25" s="878" t="s">
        <v>40</v>
      </c>
      <c r="L25" s="879"/>
      <c r="M25" s="879"/>
      <c r="N25" s="879"/>
      <c r="O25" s="879"/>
      <c r="P25" s="879"/>
      <c r="Q25" s="879"/>
      <c r="R25" s="879"/>
      <c r="S25" s="879"/>
      <c r="T25" s="879"/>
      <c r="U25" s="879"/>
      <c r="V25" s="181"/>
      <c r="W25" s="881" t="s">
        <v>41</v>
      </c>
      <c r="X25" s="914" t="s">
        <v>42</v>
      </c>
    </row>
    <row r="26" spans="1:24" s="163" customFormat="1" ht="21" customHeight="1">
      <c r="A26" s="901"/>
      <c r="B26" s="922"/>
      <c r="C26" s="924"/>
      <c r="D26" s="922"/>
      <c r="E26" s="915"/>
      <c r="F26" s="915"/>
      <c r="G26" s="922"/>
      <c r="H26" s="915"/>
      <c r="I26" s="901"/>
      <c r="J26" s="901"/>
      <c r="K26" s="878">
        <v>2016</v>
      </c>
      <c r="L26" s="880"/>
      <c r="M26" s="878">
        <v>2017</v>
      </c>
      <c r="N26" s="880"/>
      <c r="O26" s="878">
        <v>2018</v>
      </c>
      <c r="P26" s="880"/>
      <c r="Q26" s="878">
        <v>2019</v>
      </c>
      <c r="R26" s="880"/>
      <c r="S26" s="878">
        <v>2020</v>
      </c>
      <c r="T26" s="880"/>
      <c r="U26" s="921" t="s">
        <v>45</v>
      </c>
      <c r="V26" s="914"/>
      <c r="W26" s="881"/>
      <c r="X26" s="915"/>
    </row>
    <row r="27" spans="1:24" s="163" customFormat="1" ht="37.5" customHeight="1">
      <c r="A27" s="902"/>
      <c r="B27" s="925"/>
      <c r="C27" s="926"/>
      <c r="D27" s="925"/>
      <c r="E27" s="916"/>
      <c r="F27" s="916"/>
      <c r="G27" s="925"/>
      <c r="H27" s="916"/>
      <c r="I27" s="917"/>
      <c r="J27" s="917"/>
      <c r="K27" s="175" t="s">
        <v>46</v>
      </c>
      <c r="L27" s="175" t="s">
        <v>47</v>
      </c>
      <c r="M27" s="175" t="s">
        <v>46</v>
      </c>
      <c r="N27" s="175" t="s">
        <v>47</v>
      </c>
      <c r="O27" s="175" t="s">
        <v>46</v>
      </c>
      <c r="P27" s="175" t="s">
        <v>47</v>
      </c>
      <c r="Q27" s="175" t="s">
        <v>46</v>
      </c>
      <c r="R27" s="175" t="s">
        <v>47</v>
      </c>
      <c r="S27" s="175" t="s">
        <v>46</v>
      </c>
      <c r="T27" s="175" t="s">
        <v>47</v>
      </c>
      <c r="U27" s="922"/>
      <c r="V27" s="915"/>
      <c r="W27" s="881"/>
      <c r="X27" s="916"/>
    </row>
    <row r="28" spans="1:24" s="163" customFormat="1" ht="12.75" customHeight="1">
      <c r="A28" s="179">
        <v>1</v>
      </c>
      <c r="B28" s="179"/>
      <c r="C28" s="181">
        <v>3</v>
      </c>
      <c r="D28" s="878">
        <v>4</v>
      </c>
      <c r="E28" s="880"/>
      <c r="F28" s="174">
        <v>5</v>
      </c>
      <c r="G28" s="184"/>
      <c r="H28" s="185"/>
      <c r="I28" s="233"/>
      <c r="J28" s="233"/>
      <c r="K28" s="878">
        <v>6</v>
      </c>
      <c r="L28" s="880"/>
      <c r="M28" s="878">
        <v>7</v>
      </c>
      <c r="N28" s="879"/>
      <c r="O28" s="879">
        <v>8</v>
      </c>
      <c r="P28" s="880"/>
      <c r="Q28" s="878">
        <v>9</v>
      </c>
      <c r="R28" s="879"/>
      <c r="S28" s="879">
        <v>10</v>
      </c>
      <c r="T28" s="879"/>
      <c r="U28" s="881">
        <v>11</v>
      </c>
      <c r="V28" s="881"/>
      <c r="W28" s="183">
        <v>12</v>
      </c>
      <c r="X28" s="172">
        <v>13</v>
      </c>
    </row>
    <row r="29" spans="1:24" s="164" customFormat="1" ht="49.5" customHeight="1">
      <c r="A29" s="204"/>
      <c r="B29" s="192"/>
      <c r="C29" s="202"/>
      <c r="D29" s="198"/>
      <c r="E29" s="199"/>
      <c r="F29" s="195"/>
      <c r="G29" s="886" t="s">
        <v>92</v>
      </c>
      <c r="H29" s="887"/>
      <c r="I29" s="252" t="s">
        <v>93</v>
      </c>
      <c r="J29" s="253"/>
      <c r="K29" s="254">
        <v>12</v>
      </c>
      <c r="L29" s="255">
        <f>SUM(L30:L41)</f>
        <v>1695000</v>
      </c>
      <c r="M29" s="254">
        <v>12</v>
      </c>
      <c r="N29" s="255">
        <f>SUM(N30:N41)</f>
        <v>1670000</v>
      </c>
      <c r="O29" s="254">
        <v>12</v>
      </c>
      <c r="P29" s="255">
        <f>SUM(P30:P41)</f>
        <v>1885000</v>
      </c>
      <c r="Q29" s="254">
        <v>12</v>
      </c>
      <c r="R29" s="255">
        <f>SUM(R30:R41)</f>
        <v>2510000</v>
      </c>
      <c r="S29" s="254">
        <v>12</v>
      </c>
      <c r="T29" s="255">
        <f>SUM(T30:T41)</f>
        <v>2330000</v>
      </c>
      <c r="U29" s="254">
        <f t="shared" ref="U29:V41" si="1">(K29+M29+O29+Q29+S29)</f>
        <v>60</v>
      </c>
      <c r="V29" s="316">
        <f>SUM(L29+N29+P29+R29+T29)</f>
        <v>10090000</v>
      </c>
      <c r="W29" s="317" t="s">
        <v>57</v>
      </c>
      <c r="X29" s="317" t="s">
        <v>94</v>
      </c>
    </row>
    <row r="30" spans="1:24" s="164" customFormat="1" ht="51.75" customHeight="1">
      <c r="A30" s="204"/>
      <c r="B30" s="192"/>
      <c r="C30" s="202"/>
      <c r="D30" s="198"/>
      <c r="E30" s="199"/>
      <c r="F30" s="195"/>
      <c r="G30" s="207" t="s">
        <v>8</v>
      </c>
      <c r="H30" s="208" t="s">
        <v>95</v>
      </c>
      <c r="I30" s="256" t="s">
        <v>96</v>
      </c>
      <c r="J30" s="257">
        <v>1</v>
      </c>
      <c r="K30" s="258">
        <v>1</v>
      </c>
      <c r="L30" s="259">
        <v>100000</v>
      </c>
      <c r="M30" s="258">
        <v>1</v>
      </c>
      <c r="N30" s="260">
        <v>100000</v>
      </c>
      <c r="O30" s="258">
        <v>1</v>
      </c>
      <c r="P30" s="260">
        <v>100000</v>
      </c>
      <c r="Q30" s="258">
        <v>1</v>
      </c>
      <c r="R30" s="318">
        <v>100000</v>
      </c>
      <c r="S30" s="258">
        <v>1</v>
      </c>
      <c r="T30" s="318">
        <v>100000</v>
      </c>
      <c r="U30" s="258">
        <f t="shared" si="1"/>
        <v>5</v>
      </c>
      <c r="V30" s="318">
        <f t="shared" si="1"/>
        <v>500000</v>
      </c>
      <c r="W30" s="319" t="s">
        <v>57</v>
      </c>
      <c r="X30" s="319" t="s">
        <v>58</v>
      </c>
    </row>
    <row r="31" spans="1:24" s="164" customFormat="1" ht="41.25" customHeight="1">
      <c r="A31" s="204"/>
      <c r="B31" s="192"/>
      <c r="C31" s="202"/>
      <c r="D31" s="198"/>
      <c r="E31" s="199"/>
      <c r="F31" s="195"/>
      <c r="G31" s="209" t="s">
        <v>16</v>
      </c>
      <c r="H31" s="210" t="s">
        <v>710</v>
      </c>
      <c r="I31" s="261" t="s">
        <v>99</v>
      </c>
      <c r="J31" s="262"/>
      <c r="K31" s="263">
        <v>1</v>
      </c>
      <c r="L31" s="264">
        <v>750000</v>
      </c>
      <c r="M31" s="263">
        <v>1</v>
      </c>
      <c r="N31" s="265">
        <v>600000</v>
      </c>
      <c r="O31" s="263">
        <v>1</v>
      </c>
      <c r="P31" s="265">
        <v>400000</v>
      </c>
      <c r="Q31" s="263">
        <v>1</v>
      </c>
      <c r="R31" s="266">
        <v>400000</v>
      </c>
      <c r="S31" s="263">
        <v>1</v>
      </c>
      <c r="T31" s="266">
        <v>400000</v>
      </c>
      <c r="U31" s="263">
        <f t="shared" si="1"/>
        <v>5</v>
      </c>
      <c r="V31" s="266">
        <f t="shared" si="1"/>
        <v>2550000</v>
      </c>
      <c r="W31" s="320" t="s">
        <v>57</v>
      </c>
      <c r="X31" s="320" t="s">
        <v>58</v>
      </c>
    </row>
    <row r="32" spans="1:24" s="164" customFormat="1" ht="53.25" customHeight="1">
      <c r="A32" s="204"/>
      <c r="B32" s="192"/>
      <c r="C32" s="202"/>
      <c r="D32" s="198"/>
      <c r="E32" s="199"/>
      <c r="F32" s="195"/>
      <c r="G32" s="209" t="s">
        <v>25</v>
      </c>
      <c r="H32" s="210" t="s">
        <v>100</v>
      </c>
      <c r="I32" s="261" t="s">
        <v>101</v>
      </c>
      <c r="J32" s="262"/>
      <c r="K32" s="266">
        <v>0</v>
      </c>
      <c r="L32" s="264">
        <v>0</v>
      </c>
      <c r="M32" s="263">
        <v>5</v>
      </c>
      <c r="N32" s="265">
        <v>75000</v>
      </c>
      <c r="O32" s="263">
        <v>1</v>
      </c>
      <c r="P32" s="265">
        <v>400000</v>
      </c>
      <c r="Q32" s="263">
        <v>1</v>
      </c>
      <c r="R32" s="266">
        <v>400000</v>
      </c>
      <c r="S32" s="263">
        <v>1</v>
      </c>
      <c r="T32" s="266">
        <v>400000</v>
      </c>
      <c r="U32" s="263">
        <f t="shared" si="1"/>
        <v>8</v>
      </c>
      <c r="V32" s="266">
        <f t="shared" si="1"/>
        <v>1275000</v>
      </c>
      <c r="W32" s="320" t="s">
        <v>57</v>
      </c>
      <c r="X32" s="320" t="s">
        <v>58</v>
      </c>
    </row>
    <row r="33" spans="1:24" s="164" customFormat="1" ht="52.5" customHeight="1">
      <c r="A33" s="204"/>
      <c r="B33" s="192"/>
      <c r="C33" s="202"/>
      <c r="D33" s="198"/>
      <c r="E33" s="199"/>
      <c r="F33" s="195"/>
      <c r="G33" s="209" t="s">
        <v>143</v>
      </c>
      <c r="H33" s="211" t="s">
        <v>102</v>
      </c>
      <c r="I33" s="261" t="s">
        <v>103</v>
      </c>
      <c r="J33" s="262">
        <v>0</v>
      </c>
      <c r="K33" s="263">
        <v>0</v>
      </c>
      <c r="L33" s="264">
        <v>0</v>
      </c>
      <c r="M33" s="263">
        <v>0</v>
      </c>
      <c r="N33" s="265">
        <v>0</v>
      </c>
      <c r="O33" s="263">
        <v>0</v>
      </c>
      <c r="P33" s="265">
        <v>0</v>
      </c>
      <c r="Q33" s="263">
        <v>6</v>
      </c>
      <c r="R33" s="266">
        <v>400000</v>
      </c>
      <c r="S33" s="263">
        <v>3</v>
      </c>
      <c r="T33" s="266">
        <v>200000</v>
      </c>
      <c r="U33" s="263">
        <f>(K33+M33+O33+Q33+S33)</f>
        <v>9</v>
      </c>
      <c r="V33" s="266">
        <f t="shared" si="1"/>
        <v>600000</v>
      </c>
      <c r="W33" s="320" t="s">
        <v>57</v>
      </c>
      <c r="X33" s="320" t="s">
        <v>58</v>
      </c>
    </row>
    <row r="34" spans="1:24" s="164" customFormat="1" ht="38.25" customHeight="1">
      <c r="A34" s="204"/>
      <c r="B34" s="192"/>
      <c r="C34" s="202"/>
      <c r="D34" s="198"/>
      <c r="E34" s="199"/>
      <c r="F34" s="195"/>
      <c r="G34" s="209" t="s">
        <v>700</v>
      </c>
      <c r="H34" s="210" t="s">
        <v>104</v>
      </c>
      <c r="I34" s="261" t="s">
        <v>105</v>
      </c>
      <c r="J34" s="262"/>
      <c r="K34" s="263">
        <v>1</v>
      </c>
      <c r="L34" s="264">
        <v>20000</v>
      </c>
      <c r="M34" s="263">
        <v>1</v>
      </c>
      <c r="N34" s="264">
        <v>20000</v>
      </c>
      <c r="O34" s="263">
        <v>1</v>
      </c>
      <c r="P34" s="264">
        <v>20000</v>
      </c>
      <c r="Q34" s="263">
        <v>1</v>
      </c>
      <c r="R34" s="264">
        <v>20000</v>
      </c>
      <c r="S34" s="263">
        <v>1</v>
      </c>
      <c r="T34" s="264">
        <v>20000</v>
      </c>
      <c r="U34" s="263">
        <v>1</v>
      </c>
      <c r="V34" s="266">
        <f t="shared" si="1"/>
        <v>100000</v>
      </c>
      <c r="W34" s="320" t="s">
        <v>57</v>
      </c>
      <c r="X34" s="320" t="s">
        <v>58</v>
      </c>
    </row>
    <row r="35" spans="1:24" s="164" customFormat="1" ht="53.25" customHeight="1">
      <c r="A35" s="204"/>
      <c r="B35" s="192"/>
      <c r="C35" s="202"/>
      <c r="D35" s="198"/>
      <c r="E35" s="199"/>
      <c r="F35" s="195"/>
      <c r="G35" s="209" t="s">
        <v>701</v>
      </c>
      <c r="H35" s="210" t="s">
        <v>106</v>
      </c>
      <c r="I35" s="261" t="s">
        <v>107</v>
      </c>
      <c r="J35" s="262"/>
      <c r="K35" s="263">
        <v>12</v>
      </c>
      <c r="L35" s="264">
        <v>200000</v>
      </c>
      <c r="M35" s="263">
        <v>12</v>
      </c>
      <c r="N35" s="264">
        <v>200000</v>
      </c>
      <c r="O35" s="263">
        <v>12</v>
      </c>
      <c r="P35" s="264">
        <v>300000</v>
      </c>
      <c r="Q35" s="263">
        <v>12</v>
      </c>
      <c r="R35" s="264">
        <v>300000</v>
      </c>
      <c r="S35" s="263">
        <v>12</v>
      </c>
      <c r="T35" s="264">
        <v>300000</v>
      </c>
      <c r="U35" s="263">
        <f>(K35+M35+O35+Q35+S35)</f>
        <v>60</v>
      </c>
      <c r="V35" s="266">
        <f t="shared" si="1"/>
        <v>1300000</v>
      </c>
      <c r="W35" s="320" t="s">
        <v>57</v>
      </c>
      <c r="X35" s="320" t="s">
        <v>58</v>
      </c>
    </row>
    <row r="36" spans="1:24" s="164" customFormat="1" ht="54" customHeight="1">
      <c r="A36" s="204"/>
      <c r="B36" s="192"/>
      <c r="C36" s="202"/>
      <c r="D36" s="198"/>
      <c r="E36" s="199"/>
      <c r="F36" s="195"/>
      <c r="G36" s="209" t="s">
        <v>702</v>
      </c>
      <c r="H36" s="210" t="s">
        <v>108</v>
      </c>
      <c r="I36" s="261" t="s">
        <v>109</v>
      </c>
      <c r="J36" s="262"/>
      <c r="K36" s="263">
        <v>12</v>
      </c>
      <c r="L36" s="264">
        <v>50000</v>
      </c>
      <c r="M36" s="263">
        <v>12</v>
      </c>
      <c r="N36" s="264">
        <v>50000</v>
      </c>
      <c r="O36" s="263">
        <v>12</v>
      </c>
      <c r="P36" s="264">
        <v>60000</v>
      </c>
      <c r="Q36" s="263">
        <v>12</v>
      </c>
      <c r="R36" s="264">
        <v>70000</v>
      </c>
      <c r="S36" s="263">
        <v>12</v>
      </c>
      <c r="T36" s="264">
        <v>80000</v>
      </c>
      <c r="U36" s="263">
        <f>(K36+M36+O36+Q36+S36)</f>
        <v>60</v>
      </c>
      <c r="V36" s="266">
        <f t="shared" si="1"/>
        <v>310000</v>
      </c>
      <c r="W36" s="320" t="s">
        <v>57</v>
      </c>
      <c r="X36" s="320" t="s">
        <v>58</v>
      </c>
    </row>
    <row r="37" spans="1:24" s="164" customFormat="1" ht="50.25" customHeight="1">
      <c r="A37" s="204"/>
      <c r="B37" s="192"/>
      <c r="C37" s="202"/>
      <c r="D37" s="198"/>
      <c r="E37" s="199"/>
      <c r="F37" s="195"/>
      <c r="G37" s="209" t="s">
        <v>703</v>
      </c>
      <c r="H37" s="210" t="s">
        <v>110</v>
      </c>
      <c r="I37" s="267" t="s">
        <v>111</v>
      </c>
      <c r="J37" s="262"/>
      <c r="K37" s="263">
        <v>12</v>
      </c>
      <c r="L37" s="264">
        <v>50000</v>
      </c>
      <c r="M37" s="263">
        <v>12</v>
      </c>
      <c r="N37" s="264">
        <v>50000</v>
      </c>
      <c r="O37" s="263">
        <v>12</v>
      </c>
      <c r="P37" s="264">
        <v>60000</v>
      </c>
      <c r="Q37" s="263">
        <v>12</v>
      </c>
      <c r="R37" s="264">
        <v>70000</v>
      </c>
      <c r="S37" s="263">
        <v>12</v>
      </c>
      <c r="T37" s="264">
        <v>80000</v>
      </c>
      <c r="U37" s="263">
        <f>(K37+M37+O37+Q37+S37)</f>
        <v>60</v>
      </c>
      <c r="V37" s="266">
        <f t="shared" si="1"/>
        <v>310000</v>
      </c>
      <c r="W37" s="320" t="s">
        <v>57</v>
      </c>
      <c r="X37" s="320" t="s">
        <v>58</v>
      </c>
    </row>
    <row r="38" spans="1:24" s="164" customFormat="1" ht="50.25" customHeight="1">
      <c r="A38" s="204"/>
      <c r="B38" s="192"/>
      <c r="C38" s="202"/>
      <c r="D38" s="198"/>
      <c r="E38" s="199"/>
      <c r="F38" s="195"/>
      <c r="G38" s="209" t="s">
        <v>704</v>
      </c>
      <c r="H38" s="210" t="s">
        <v>113</v>
      </c>
      <c r="I38" s="261" t="s">
        <v>114</v>
      </c>
      <c r="J38" s="268">
        <v>0</v>
      </c>
      <c r="K38" s="263">
        <v>12</v>
      </c>
      <c r="L38" s="264">
        <v>205000</v>
      </c>
      <c r="M38" s="263">
        <v>12</v>
      </c>
      <c r="N38" s="264">
        <v>205000</v>
      </c>
      <c r="O38" s="263">
        <v>12</v>
      </c>
      <c r="P38" s="264">
        <v>205000</v>
      </c>
      <c r="Q38" s="263">
        <v>12</v>
      </c>
      <c r="R38" s="264">
        <v>200000</v>
      </c>
      <c r="S38" s="263">
        <v>12</v>
      </c>
      <c r="T38" s="264">
        <v>200000</v>
      </c>
      <c r="U38" s="263">
        <f>(K38+M38+O38+Q38+S38)</f>
        <v>60</v>
      </c>
      <c r="V38" s="266">
        <f t="shared" si="1"/>
        <v>1015000</v>
      </c>
      <c r="W38" s="320" t="s">
        <v>57</v>
      </c>
      <c r="X38" s="320" t="s">
        <v>58</v>
      </c>
    </row>
    <row r="39" spans="1:24" s="164" customFormat="1" ht="37.5" customHeight="1">
      <c r="A39" s="204"/>
      <c r="B39" s="192"/>
      <c r="C39" s="202"/>
      <c r="D39" s="198"/>
      <c r="E39" s="199"/>
      <c r="F39" s="195"/>
      <c r="G39" s="209" t="s">
        <v>705</v>
      </c>
      <c r="H39" s="210" t="s">
        <v>115</v>
      </c>
      <c r="I39" s="261" t="s">
        <v>116</v>
      </c>
      <c r="J39" s="268">
        <v>0</v>
      </c>
      <c r="K39" s="269">
        <v>12</v>
      </c>
      <c r="L39" s="264">
        <v>120000</v>
      </c>
      <c r="M39" s="269">
        <v>12</v>
      </c>
      <c r="N39" s="264">
        <v>120000</v>
      </c>
      <c r="O39" s="269">
        <v>12</v>
      </c>
      <c r="P39" s="264">
        <v>120000</v>
      </c>
      <c r="Q39" s="263">
        <v>12</v>
      </c>
      <c r="R39" s="264">
        <v>150000</v>
      </c>
      <c r="S39" s="263">
        <v>12</v>
      </c>
      <c r="T39" s="264">
        <v>150000</v>
      </c>
      <c r="U39" s="263">
        <f>(K39+M39+O39+Q39+S39)</f>
        <v>60</v>
      </c>
      <c r="V39" s="266">
        <f t="shared" si="1"/>
        <v>660000</v>
      </c>
      <c r="W39" s="320" t="s">
        <v>57</v>
      </c>
      <c r="X39" s="320" t="s">
        <v>58</v>
      </c>
    </row>
    <row r="40" spans="1:24" s="164" customFormat="1" ht="56.25" customHeight="1">
      <c r="A40" s="204"/>
      <c r="B40" s="192"/>
      <c r="C40" s="202"/>
      <c r="D40" s="198"/>
      <c r="E40" s="199"/>
      <c r="F40" s="195"/>
      <c r="G40" s="209" t="s">
        <v>706</v>
      </c>
      <c r="H40" s="210" t="s">
        <v>117</v>
      </c>
      <c r="I40" s="261" t="s">
        <v>118</v>
      </c>
      <c r="J40" s="262"/>
      <c r="K40" s="263">
        <v>1</v>
      </c>
      <c r="L40" s="264">
        <v>100000</v>
      </c>
      <c r="M40" s="263">
        <v>1</v>
      </c>
      <c r="N40" s="264">
        <v>150000</v>
      </c>
      <c r="O40" s="263">
        <v>1</v>
      </c>
      <c r="P40" s="264">
        <v>200000</v>
      </c>
      <c r="Q40" s="263">
        <v>1</v>
      </c>
      <c r="R40" s="264">
        <v>200000</v>
      </c>
      <c r="S40" s="263">
        <v>1</v>
      </c>
      <c r="T40" s="264">
        <v>200000</v>
      </c>
      <c r="U40" s="263">
        <v>1</v>
      </c>
      <c r="V40" s="266">
        <f t="shared" si="1"/>
        <v>850000</v>
      </c>
      <c r="W40" s="320" t="s">
        <v>57</v>
      </c>
      <c r="X40" s="320" t="s">
        <v>58</v>
      </c>
    </row>
    <row r="41" spans="1:24" s="164" customFormat="1" ht="38.25" customHeight="1">
      <c r="A41" s="204"/>
      <c r="B41" s="192"/>
      <c r="C41" s="202"/>
      <c r="D41" s="198"/>
      <c r="E41" s="199"/>
      <c r="F41" s="195"/>
      <c r="G41" s="212" t="s">
        <v>707</v>
      </c>
      <c r="H41" s="213" t="s">
        <v>119</v>
      </c>
      <c r="I41" s="270" t="s">
        <v>120</v>
      </c>
      <c r="J41" s="271"/>
      <c r="K41" s="272">
        <v>1</v>
      </c>
      <c r="L41" s="273">
        <v>100000</v>
      </c>
      <c r="M41" s="272">
        <v>1</v>
      </c>
      <c r="N41" s="273">
        <v>100000</v>
      </c>
      <c r="O41" s="272">
        <v>1</v>
      </c>
      <c r="P41" s="273">
        <v>20000</v>
      </c>
      <c r="Q41" s="272">
        <v>1</v>
      </c>
      <c r="R41" s="273">
        <v>200000</v>
      </c>
      <c r="S41" s="272">
        <v>1</v>
      </c>
      <c r="T41" s="273">
        <v>200000</v>
      </c>
      <c r="U41" s="272">
        <v>1</v>
      </c>
      <c r="V41" s="321">
        <f t="shared" si="1"/>
        <v>620000</v>
      </c>
      <c r="W41" s="322" t="s">
        <v>57</v>
      </c>
      <c r="X41" s="322" t="s">
        <v>58</v>
      </c>
    </row>
    <row r="42" spans="1:24" s="163" customFormat="1" ht="18.75" customHeight="1">
      <c r="A42" s="900" t="s">
        <v>31</v>
      </c>
      <c r="B42" s="921" t="s">
        <v>33</v>
      </c>
      <c r="C42" s="923"/>
      <c r="D42" s="921" t="s">
        <v>34</v>
      </c>
      <c r="E42" s="914"/>
      <c r="F42" s="914" t="s">
        <v>35</v>
      </c>
      <c r="G42" s="921" t="s">
        <v>36</v>
      </c>
      <c r="H42" s="914"/>
      <c r="I42" s="900" t="s">
        <v>37</v>
      </c>
      <c r="J42" s="900" t="s">
        <v>38</v>
      </c>
      <c r="K42" s="878" t="s">
        <v>40</v>
      </c>
      <c r="L42" s="879"/>
      <c r="M42" s="879"/>
      <c r="N42" s="879"/>
      <c r="O42" s="879"/>
      <c r="P42" s="879"/>
      <c r="Q42" s="879"/>
      <c r="R42" s="879"/>
      <c r="S42" s="879"/>
      <c r="T42" s="879"/>
      <c r="U42" s="879"/>
      <c r="V42" s="181"/>
      <c r="W42" s="881" t="s">
        <v>41</v>
      </c>
      <c r="X42" s="914" t="s">
        <v>42</v>
      </c>
    </row>
    <row r="43" spans="1:24" s="163" customFormat="1" ht="21" customHeight="1">
      <c r="A43" s="901"/>
      <c r="B43" s="922"/>
      <c r="C43" s="924"/>
      <c r="D43" s="922"/>
      <c r="E43" s="915"/>
      <c r="F43" s="915"/>
      <c r="G43" s="922"/>
      <c r="H43" s="915"/>
      <c r="I43" s="901"/>
      <c r="J43" s="901"/>
      <c r="K43" s="878">
        <v>2016</v>
      </c>
      <c r="L43" s="880"/>
      <c r="M43" s="878">
        <v>2017</v>
      </c>
      <c r="N43" s="880"/>
      <c r="O43" s="878">
        <v>2018</v>
      </c>
      <c r="P43" s="880"/>
      <c r="Q43" s="878">
        <v>2019</v>
      </c>
      <c r="R43" s="880"/>
      <c r="S43" s="878">
        <v>2020</v>
      </c>
      <c r="T43" s="880"/>
      <c r="U43" s="921" t="s">
        <v>45</v>
      </c>
      <c r="V43" s="914"/>
      <c r="W43" s="881"/>
      <c r="X43" s="915"/>
    </row>
    <row r="44" spans="1:24" s="163" customFormat="1" ht="37.5" customHeight="1">
      <c r="A44" s="902"/>
      <c r="B44" s="925"/>
      <c r="C44" s="926"/>
      <c r="D44" s="925"/>
      <c r="E44" s="916"/>
      <c r="F44" s="916"/>
      <c r="G44" s="925"/>
      <c r="H44" s="916"/>
      <c r="I44" s="917"/>
      <c r="J44" s="917"/>
      <c r="K44" s="175" t="s">
        <v>46</v>
      </c>
      <c r="L44" s="175" t="s">
        <v>47</v>
      </c>
      <c r="M44" s="175" t="s">
        <v>46</v>
      </c>
      <c r="N44" s="175" t="s">
        <v>47</v>
      </c>
      <c r="O44" s="175" t="s">
        <v>46</v>
      </c>
      <c r="P44" s="175" t="s">
        <v>47</v>
      </c>
      <c r="Q44" s="175" t="s">
        <v>46</v>
      </c>
      <c r="R44" s="175" t="s">
        <v>47</v>
      </c>
      <c r="S44" s="175" t="s">
        <v>46</v>
      </c>
      <c r="T44" s="175" t="s">
        <v>47</v>
      </c>
      <c r="U44" s="922"/>
      <c r="V44" s="915"/>
      <c r="W44" s="881"/>
      <c r="X44" s="916"/>
    </row>
    <row r="45" spans="1:24" s="163" customFormat="1" ht="12.75" customHeight="1">
      <c r="A45" s="179">
        <v>1</v>
      </c>
      <c r="B45" s="179"/>
      <c r="C45" s="181">
        <v>3</v>
      </c>
      <c r="D45" s="878">
        <v>4</v>
      </c>
      <c r="E45" s="880"/>
      <c r="F45" s="174">
        <v>5</v>
      </c>
      <c r="G45" s="184"/>
      <c r="H45" s="185"/>
      <c r="I45" s="233"/>
      <c r="J45" s="233"/>
      <c r="K45" s="878">
        <v>6</v>
      </c>
      <c r="L45" s="880"/>
      <c r="M45" s="878">
        <v>7</v>
      </c>
      <c r="N45" s="879"/>
      <c r="O45" s="879">
        <v>8</v>
      </c>
      <c r="P45" s="880"/>
      <c r="Q45" s="878">
        <v>9</v>
      </c>
      <c r="R45" s="879"/>
      <c r="S45" s="879">
        <v>10</v>
      </c>
      <c r="T45" s="879"/>
      <c r="U45" s="881">
        <v>11</v>
      </c>
      <c r="V45" s="881"/>
      <c r="W45" s="183">
        <v>12</v>
      </c>
      <c r="X45" s="172">
        <v>13</v>
      </c>
    </row>
    <row r="46" spans="1:24" s="164" customFormat="1" ht="39" customHeight="1">
      <c r="A46" s="204"/>
      <c r="B46" s="192"/>
      <c r="C46" s="202"/>
      <c r="D46" s="198"/>
      <c r="E46" s="199"/>
      <c r="F46" s="195"/>
      <c r="G46" s="888" t="s">
        <v>124</v>
      </c>
      <c r="H46" s="889"/>
      <c r="I46" s="274" t="s">
        <v>125</v>
      </c>
      <c r="J46" s="275"/>
      <c r="K46" s="276">
        <v>12</v>
      </c>
      <c r="L46" s="277">
        <f>SUM(L47)</f>
        <v>100000</v>
      </c>
      <c r="M46" s="276">
        <v>12</v>
      </c>
      <c r="N46" s="277">
        <f>SUM(N47)</f>
        <v>100000</v>
      </c>
      <c r="O46" s="276">
        <v>12</v>
      </c>
      <c r="P46" s="277">
        <f>SUM(P47)</f>
        <v>100000</v>
      </c>
      <c r="Q46" s="276">
        <v>12</v>
      </c>
      <c r="R46" s="277">
        <f>SUM(R47)</f>
        <v>100000</v>
      </c>
      <c r="S46" s="276">
        <v>12</v>
      </c>
      <c r="T46" s="277">
        <f>SUM(T47)</f>
        <v>100000</v>
      </c>
      <c r="U46" s="276">
        <f t="shared" ref="U46:U47" si="2">(K46+M46+O46+Q46+S46)</f>
        <v>60</v>
      </c>
      <c r="V46" s="323">
        <f>SUM(L46+N46+P46+R46+T46)</f>
        <v>500000</v>
      </c>
      <c r="W46" s="324" t="s">
        <v>57</v>
      </c>
      <c r="X46" s="324" t="s">
        <v>94</v>
      </c>
    </row>
    <row r="47" spans="1:24" s="164" customFormat="1" ht="40.5" customHeight="1">
      <c r="A47" s="204"/>
      <c r="B47" s="192"/>
      <c r="C47" s="202"/>
      <c r="D47" s="198"/>
      <c r="E47" s="199"/>
      <c r="F47" s="195"/>
      <c r="G47" s="207" t="s">
        <v>8</v>
      </c>
      <c r="H47" s="214" t="s">
        <v>126</v>
      </c>
      <c r="I47" s="256" t="s">
        <v>127</v>
      </c>
      <c r="J47" s="257"/>
      <c r="K47" s="258">
        <v>210</v>
      </c>
      <c r="L47" s="259">
        <v>100000</v>
      </c>
      <c r="M47" s="258">
        <v>210</v>
      </c>
      <c r="N47" s="259">
        <v>100000</v>
      </c>
      <c r="O47" s="258">
        <v>210</v>
      </c>
      <c r="P47" s="259">
        <v>100000</v>
      </c>
      <c r="Q47" s="258">
        <v>210</v>
      </c>
      <c r="R47" s="259">
        <v>100000</v>
      </c>
      <c r="S47" s="258">
        <v>210</v>
      </c>
      <c r="T47" s="259">
        <v>100000</v>
      </c>
      <c r="U47" s="325">
        <f t="shared" si="2"/>
        <v>1050</v>
      </c>
      <c r="V47" s="326">
        <f t="shared" ref="V47" si="3">(L47+N47+P47+R47+T47)</f>
        <v>500000</v>
      </c>
      <c r="W47" s="319" t="s">
        <v>57</v>
      </c>
      <c r="X47" s="319" t="s">
        <v>58</v>
      </c>
    </row>
    <row r="48" spans="1:24" s="164" customFormat="1" ht="52.5" customHeight="1">
      <c r="A48" s="204"/>
      <c r="B48" s="192"/>
      <c r="C48" s="202"/>
      <c r="D48" s="198"/>
      <c r="E48" s="199"/>
      <c r="F48" s="195"/>
      <c r="G48" s="890" t="s">
        <v>129</v>
      </c>
      <c r="H48" s="891"/>
      <c r="I48" s="278" t="s">
        <v>130</v>
      </c>
      <c r="J48" s="279"/>
      <c r="K48" s="280">
        <f>K49</f>
        <v>12</v>
      </c>
      <c r="L48" s="281">
        <f t="shared" ref="L48:T48" si="4">L49</f>
        <v>150000</v>
      </c>
      <c r="M48" s="280">
        <f t="shared" si="4"/>
        <v>12</v>
      </c>
      <c r="N48" s="281">
        <f t="shared" si="4"/>
        <v>150000</v>
      </c>
      <c r="O48" s="280">
        <f t="shared" si="4"/>
        <v>12</v>
      </c>
      <c r="P48" s="281">
        <f t="shared" si="4"/>
        <v>150000</v>
      </c>
      <c r="Q48" s="280">
        <f t="shared" si="4"/>
        <v>12</v>
      </c>
      <c r="R48" s="281">
        <f t="shared" si="4"/>
        <v>150000</v>
      </c>
      <c r="S48" s="280">
        <f t="shared" si="4"/>
        <v>12</v>
      </c>
      <c r="T48" s="281">
        <f t="shared" si="4"/>
        <v>150000</v>
      </c>
      <c r="U48" s="276">
        <f t="shared" ref="U48:U49" si="5">(K48+M48+O48+Q48+S48)</f>
        <v>60</v>
      </c>
      <c r="V48" s="323">
        <f>SUM(L48+N48+P48+R48+T48)</f>
        <v>750000</v>
      </c>
      <c r="W48" s="327" t="s">
        <v>57</v>
      </c>
      <c r="X48" s="327" t="s">
        <v>94</v>
      </c>
    </row>
    <row r="49" spans="1:24" s="164" customFormat="1" ht="49.5" customHeight="1">
      <c r="A49" s="204"/>
      <c r="B49" s="192"/>
      <c r="C49" s="202"/>
      <c r="D49" s="198"/>
      <c r="E49" s="199"/>
      <c r="F49" s="195"/>
      <c r="G49" s="207" t="s">
        <v>8</v>
      </c>
      <c r="H49" s="214" t="s">
        <v>131</v>
      </c>
      <c r="I49" s="256" t="s">
        <v>132</v>
      </c>
      <c r="J49" s="257"/>
      <c r="K49" s="258">
        <v>12</v>
      </c>
      <c r="L49" s="259">
        <v>150000</v>
      </c>
      <c r="M49" s="258">
        <v>12</v>
      </c>
      <c r="N49" s="259">
        <v>150000</v>
      </c>
      <c r="O49" s="258">
        <v>12</v>
      </c>
      <c r="P49" s="259">
        <v>150000</v>
      </c>
      <c r="Q49" s="258">
        <v>12</v>
      </c>
      <c r="R49" s="259">
        <v>150000</v>
      </c>
      <c r="S49" s="258">
        <v>12</v>
      </c>
      <c r="T49" s="259">
        <v>150000</v>
      </c>
      <c r="U49" s="325">
        <f t="shared" si="5"/>
        <v>60</v>
      </c>
      <c r="V49" s="326">
        <f t="shared" ref="V49" si="6">(L49+N49+P49+R49+T49)</f>
        <v>750000</v>
      </c>
      <c r="W49" s="319" t="s">
        <v>57</v>
      </c>
      <c r="X49" s="319" t="s">
        <v>58</v>
      </c>
    </row>
    <row r="50" spans="1:24" s="164" customFormat="1" ht="60" customHeight="1">
      <c r="A50" s="204"/>
      <c r="B50" s="192"/>
      <c r="C50" s="202"/>
      <c r="D50" s="198"/>
      <c r="E50" s="199"/>
      <c r="F50" s="195"/>
      <c r="G50" s="884" t="s">
        <v>133</v>
      </c>
      <c r="H50" s="885"/>
      <c r="I50" s="234" t="s">
        <v>130</v>
      </c>
      <c r="J50" s="235"/>
      <c r="K50" s="236">
        <v>12</v>
      </c>
      <c r="L50" s="237">
        <f>SUM(L51:L54)</f>
        <v>1103000</v>
      </c>
      <c r="M50" s="236">
        <v>12</v>
      </c>
      <c r="N50" s="237">
        <f>SUM(N51:N54)</f>
        <v>1193000</v>
      </c>
      <c r="O50" s="236">
        <v>12</v>
      </c>
      <c r="P50" s="237">
        <f>SUM(P51:P54)</f>
        <v>1193000</v>
      </c>
      <c r="Q50" s="236">
        <v>12</v>
      </c>
      <c r="R50" s="237">
        <f>SUM(R51:R54)</f>
        <v>1190000</v>
      </c>
      <c r="S50" s="236">
        <v>12</v>
      </c>
      <c r="T50" s="237">
        <f>SUM(T51:T54)</f>
        <v>1190000</v>
      </c>
      <c r="U50" s="254">
        <f t="shared" ref="U50:U52" si="7">(K50+M50+O50+Q50+S50)</f>
        <v>60</v>
      </c>
      <c r="V50" s="316">
        <f>SUM(L50+N50+P50+R50+T50)</f>
        <v>5869000</v>
      </c>
      <c r="W50" s="295" t="s">
        <v>57</v>
      </c>
      <c r="X50" s="295" t="s">
        <v>94</v>
      </c>
    </row>
    <row r="51" spans="1:24" s="164" customFormat="1" ht="40.5" customHeight="1">
      <c r="A51" s="204"/>
      <c r="B51" s="192"/>
      <c r="C51" s="202"/>
      <c r="D51" s="198"/>
      <c r="E51" s="199"/>
      <c r="F51" s="195"/>
      <c r="G51" s="215" t="s">
        <v>8</v>
      </c>
      <c r="H51" s="216" t="s">
        <v>134</v>
      </c>
      <c r="I51" s="238" t="s">
        <v>135</v>
      </c>
      <c r="J51" s="239"/>
      <c r="K51" s="240">
        <v>12</v>
      </c>
      <c r="L51" s="241">
        <v>430000</v>
      </c>
      <c r="M51" s="240">
        <v>12</v>
      </c>
      <c r="N51" s="241">
        <v>520000</v>
      </c>
      <c r="O51" s="240">
        <v>12</v>
      </c>
      <c r="P51" s="241">
        <v>520000</v>
      </c>
      <c r="Q51" s="240">
        <v>12</v>
      </c>
      <c r="R51" s="241">
        <v>520000</v>
      </c>
      <c r="S51" s="240">
        <v>12</v>
      </c>
      <c r="T51" s="241">
        <v>520000</v>
      </c>
      <c r="U51" s="240">
        <f t="shared" si="7"/>
        <v>60</v>
      </c>
      <c r="V51" s="328">
        <f t="shared" ref="V51:V53" si="8">(L51+N51+P51+R51+T51)</f>
        <v>2510000</v>
      </c>
      <c r="W51" s="309" t="s">
        <v>57</v>
      </c>
      <c r="X51" s="309" t="s">
        <v>58</v>
      </c>
    </row>
    <row r="52" spans="1:24" s="164" customFormat="1" ht="63.75" customHeight="1">
      <c r="A52" s="204"/>
      <c r="B52" s="192"/>
      <c r="C52" s="202"/>
      <c r="D52" s="198"/>
      <c r="E52" s="199"/>
      <c r="F52" s="195"/>
      <c r="G52" s="200" t="s">
        <v>16</v>
      </c>
      <c r="H52" s="217" t="s">
        <v>136</v>
      </c>
      <c r="I52" s="217" t="s">
        <v>137</v>
      </c>
      <c r="J52" s="282"/>
      <c r="K52" s="245">
        <v>12</v>
      </c>
      <c r="L52" s="246">
        <v>43000</v>
      </c>
      <c r="M52" s="245">
        <v>12</v>
      </c>
      <c r="N52" s="246">
        <v>43000</v>
      </c>
      <c r="O52" s="245">
        <v>12</v>
      </c>
      <c r="P52" s="246">
        <v>43000</v>
      </c>
      <c r="Q52" s="245">
        <v>12</v>
      </c>
      <c r="R52" s="246">
        <v>40000</v>
      </c>
      <c r="S52" s="245">
        <v>12</v>
      </c>
      <c r="T52" s="246">
        <v>40000</v>
      </c>
      <c r="U52" s="245">
        <f t="shared" si="7"/>
        <v>60</v>
      </c>
      <c r="V52" s="313">
        <f t="shared" si="8"/>
        <v>209000</v>
      </c>
      <c r="W52" s="312" t="s">
        <v>57</v>
      </c>
      <c r="X52" s="312" t="s">
        <v>58</v>
      </c>
    </row>
    <row r="53" spans="1:24" s="164" customFormat="1" ht="67.5" customHeight="1">
      <c r="A53" s="204"/>
      <c r="B53" s="192"/>
      <c r="C53" s="202"/>
      <c r="D53" s="198"/>
      <c r="E53" s="199"/>
      <c r="F53" s="195"/>
      <c r="G53" s="218" t="s">
        <v>25</v>
      </c>
      <c r="H53" s="194" t="s">
        <v>138</v>
      </c>
      <c r="I53" s="283" t="s">
        <v>139</v>
      </c>
      <c r="J53" s="284">
        <v>100</v>
      </c>
      <c r="K53" s="285">
        <v>20</v>
      </c>
      <c r="L53" s="286">
        <v>330000</v>
      </c>
      <c r="M53" s="285">
        <v>40</v>
      </c>
      <c r="N53" s="286">
        <v>330000</v>
      </c>
      <c r="O53" s="285">
        <v>60</v>
      </c>
      <c r="P53" s="286">
        <v>330000</v>
      </c>
      <c r="Q53" s="285">
        <v>80</v>
      </c>
      <c r="R53" s="286">
        <v>330000</v>
      </c>
      <c r="S53" s="285">
        <v>100</v>
      </c>
      <c r="T53" s="286">
        <v>330000</v>
      </c>
      <c r="U53" s="285">
        <v>90</v>
      </c>
      <c r="V53" s="329">
        <f t="shared" si="8"/>
        <v>1650000</v>
      </c>
      <c r="W53" s="160" t="s">
        <v>57</v>
      </c>
      <c r="X53" s="160" t="s">
        <v>142</v>
      </c>
    </row>
    <row r="54" spans="1:24" s="164" customFormat="1" ht="54" customHeight="1">
      <c r="A54" s="204"/>
      <c r="B54" s="192"/>
      <c r="C54" s="193"/>
      <c r="D54" s="198"/>
      <c r="E54" s="199"/>
      <c r="F54" s="195"/>
      <c r="G54" s="218" t="s">
        <v>143</v>
      </c>
      <c r="H54" s="194" t="s">
        <v>144</v>
      </c>
      <c r="I54" s="283" t="s">
        <v>145</v>
      </c>
      <c r="J54" s="284">
        <v>100</v>
      </c>
      <c r="K54" s="285">
        <v>20</v>
      </c>
      <c r="L54" s="286">
        <v>300000</v>
      </c>
      <c r="M54" s="285">
        <v>40</v>
      </c>
      <c r="N54" s="287">
        <v>300000</v>
      </c>
      <c r="O54" s="285">
        <v>60</v>
      </c>
      <c r="P54" s="287">
        <v>300000</v>
      </c>
      <c r="Q54" s="285">
        <v>80</v>
      </c>
      <c r="R54" s="287">
        <v>300000</v>
      </c>
      <c r="S54" s="330">
        <v>100</v>
      </c>
      <c r="T54" s="287">
        <v>300000</v>
      </c>
      <c r="U54" s="330">
        <v>90</v>
      </c>
      <c r="V54" s="329">
        <f t="shared" ref="V54" si="9">(L54+N54+P54+R54+T54)</f>
        <v>1500000</v>
      </c>
      <c r="W54" s="160" t="s">
        <v>57</v>
      </c>
      <c r="X54" s="160" t="s">
        <v>147</v>
      </c>
    </row>
    <row r="55" spans="1:24" s="163" customFormat="1" ht="18.75" customHeight="1">
      <c r="A55" s="900" t="s">
        <v>31</v>
      </c>
      <c r="B55" s="921" t="s">
        <v>33</v>
      </c>
      <c r="C55" s="923"/>
      <c r="D55" s="921" t="s">
        <v>34</v>
      </c>
      <c r="E55" s="914"/>
      <c r="F55" s="914" t="s">
        <v>35</v>
      </c>
      <c r="G55" s="921" t="s">
        <v>36</v>
      </c>
      <c r="H55" s="914"/>
      <c r="I55" s="900" t="s">
        <v>37</v>
      </c>
      <c r="J55" s="900" t="s">
        <v>38</v>
      </c>
      <c r="K55" s="878" t="s">
        <v>40</v>
      </c>
      <c r="L55" s="879"/>
      <c r="M55" s="879"/>
      <c r="N55" s="879"/>
      <c r="O55" s="879"/>
      <c r="P55" s="879"/>
      <c r="Q55" s="879"/>
      <c r="R55" s="879"/>
      <c r="S55" s="879"/>
      <c r="T55" s="879"/>
      <c r="U55" s="879"/>
      <c r="V55" s="181"/>
      <c r="W55" s="881" t="s">
        <v>41</v>
      </c>
      <c r="X55" s="914" t="s">
        <v>42</v>
      </c>
    </row>
    <row r="56" spans="1:24" s="163" customFormat="1" ht="21" customHeight="1">
      <c r="A56" s="901"/>
      <c r="B56" s="922"/>
      <c r="C56" s="924"/>
      <c r="D56" s="922"/>
      <c r="E56" s="915"/>
      <c r="F56" s="915"/>
      <c r="G56" s="922"/>
      <c r="H56" s="915"/>
      <c r="I56" s="901"/>
      <c r="J56" s="901"/>
      <c r="K56" s="878">
        <v>2016</v>
      </c>
      <c r="L56" s="880"/>
      <c r="M56" s="878">
        <v>2017</v>
      </c>
      <c r="N56" s="880"/>
      <c r="O56" s="878">
        <v>2018</v>
      </c>
      <c r="P56" s="880"/>
      <c r="Q56" s="878">
        <v>2019</v>
      </c>
      <c r="R56" s="880"/>
      <c r="S56" s="878">
        <v>2020</v>
      </c>
      <c r="T56" s="880"/>
      <c r="U56" s="921" t="s">
        <v>45</v>
      </c>
      <c r="V56" s="914"/>
      <c r="W56" s="881"/>
      <c r="X56" s="915"/>
    </row>
    <row r="57" spans="1:24" s="163" customFormat="1" ht="37.5" customHeight="1">
      <c r="A57" s="902"/>
      <c r="B57" s="925"/>
      <c r="C57" s="926"/>
      <c r="D57" s="925"/>
      <c r="E57" s="916"/>
      <c r="F57" s="916"/>
      <c r="G57" s="925"/>
      <c r="H57" s="916"/>
      <c r="I57" s="917"/>
      <c r="J57" s="917"/>
      <c r="K57" s="175" t="s">
        <v>46</v>
      </c>
      <c r="L57" s="175" t="s">
        <v>47</v>
      </c>
      <c r="M57" s="175" t="s">
        <v>46</v>
      </c>
      <c r="N57" s="175" t="s">
        <v>47</v>
      </c>
      <c r="O57" s="175" t="s">
        <v>46</v>
      </c>
      <c r="P57" s="175" t="s">
        <v>47</v>
      </c>
      <c r="Q57" s="175" t="s">
        <v>46</v>
      </c>
      <c r="R57" s="175" t="s">
        <v>47</v>
      </c>
      <c r="S57" s="175" t="s">
        <v>46</v>
      </c>
      <c r="T57" s="175" t="s">
        <v>47</v>
      </c>
      <c r="U57" s="922"/>
      <c r="V57" s="915"/>
      <c r="W57" s="881"/>
      <c r="X57" s="916"/>
    </row>
    <row r="58" spans="1:24" s="163" customFormat="1" ht="12.75" customHeight="1">
      <c r="A58" s="179">
        <v>1</v>
      </c>
      <c r="B58" s="179"/>
      <c r="C58" s="181">
        <v>3</v>
      </c>
      <c r="D58" s="878">
        <v>4</v>
      </c>
      <c r="E58" s="880"/>
      <c r="F58" s="174">
        <v>5</v>
      </c>
      <c r="G58" s="184"/>
      <c r="H58" s="185"/>
      <c r="I58" s="233"/>
      <c r="J58" s="233"/>
      <c r="K58" s="878">
        <v>6</v>
      </c>
      <c r="L58" s="880"/>
      <c r="M58" s="878">
        <v>7</v>
      </c>
      <c r="N58" s="879"/>
      <c r="O58" s="879">
        <v>8</v>
      </c>
      <c r="P58" s="880"/>
      <c r="Q58" s="878">
        <v>9</v>
      </c>
      <c r="R58" s="879"/>
      <c r="S58" s="879">
        <v>10</v>
      </c>
      <c r="T58" s="879"/>
      <c r="U58" s="881">
        <v>11</v>
      </c>
      <c r="V58" s="881"/>
      <c r="W58" s="183">
        <v>12</v>
      </c>
      <c r="X58" s="172">
        <v>13</v>
      </c>
    </row>
    <row r="59" spans="1:24" s="164" customFormat="1" ht="10.5" customHeight="1">
      <c r="A59" s="204"/>
      <c r="B59" s="192"/>
      <c r="C59" s="219"/>
      <c r="D59" s="198"/>
      <c r="E59" s="199"/>
      <c r="F59" s="195"/>
      <c r="G59" s="220"/>
      <c r="H59" s="221"/>
      <c r="I59" s="288"/>
      <c r="J59" s="289"/>
      <c r="K59" s="290"/>
      <c r="L59" s="291"/>
      <c r="M59" s="290"/>
      <c r="N59" s="292"/>
      <c r="O59" s="292"/>
      <c r="P59" s="292"/>
      <c r="Q59" s="290"/>
      <c r="R59" s="331"/>
      <c r="S59" s="331"/>
      <c r="T59" s="331"/>
      <c r="U59" s="331"/>
      <c r="V59" s="331"/>
      <c r="W59" s="332"/>
      <c r="X59" s="204"/>
    </row>
    <row r="60" spans="1:24" s="164" customFormat="1" ht="39" customHeight="1">
      <c r="A60" s="204"/>
      <c r="B60" s="192"/>
      <c r="C60" s="908" t="s">
        <v>711</v>
      </c>
      <c r="D60" s="222" t="s">
        <v>8</v>
      </c>
      <c r="E60" s="187" t="s">
        <v>712</v>
      </c>
      <c r="F60" s="223"/>
      <c r="G60" s="892" t="s">
        <v>155</v>
      </c>
      <c r="H60" s="893"/>
      <c r="I60" s="293" t="s">
        <v>156</v>
      </c>
      <c r="J60" s="294"/>
      <c r="K60" s="295"/>
      <c r="L60" s="296">
        <f>SUM(L61:L66)</f>
        <v>850025</v>
      </c>
      <c r="M60" s="295"/>
      <c r="N60" s="296">
        <f>SUM(N61:N66)</f>
        <v>950000</v>
      </c>
      <c r="O60" s="295"/>
      <c r="P60" s="296">
        <f>SUM(P61:P66)</f>
        <v>1025000</v>
      </c>
      <c r="Q60" s="295"/>
      <c r="R60" s="296">
        <f>SUM(R61:R66)</f>
        <v>4655000</v>
      </c>
      <c r="S60" s="295"/>
      <c r="T60" s="296">
        <f>SUM(T61:T66)</f>
        <v>1205000</v>
      </c>
      <c r="U60" s="295"/>
      <c r="V60" s="333">
        <f>(L60+N60+P60+R60+T60)</f>
        <v>8685025</v>
      </c>
      <c r="W60" s="295" t="s">
        <v>57</v>
      </c>
      <c r="X60" s="295" t="s">
        <v>142</v>
      </c>
    </row>
    <row r="61" spans="1:24" s="164" customFormat="1" ht="36.75" customHeight="1">
      <c r="A61" s="204"/>
      <c r="B61" s="192"/>
      <c r="C61" s="909"/>
      <c r="D61" s="224"/>
      <c r="E61" s="193"/>
      <c r="F61" s="225"/>
      <c r="G61" s="226" t="s">
        <v>8</v>
      </c>
      <c r="H61" s="227" t="s">
        <v>713</v>
      </c>
      <c r="I61" s="297" t="s">
        <v>714</v>
      </c>
      <c r="J61" s="298"/>
      <c r="K61" s="225">
        <v>6</v>
      </c>
      <c r="L61" s="299">
        <v>300000</v>
      </c>
      <c r="M61" s="225">
        <v>6</v>
      </c>
      <c r="N61" s="299">
        <v>350000</v>
      </c>
      <c r="O61" s="225">
        <v>6</v>
      </c>
      <c r="P61" s="299">
        <v>350000</v>
      </c>
      <c r="Q61" s="225">
        <v>6</v>
      </c>
      <c r="R61" s="299">
        <v>350000</v>
      </c>
      <c r="S61" s="225">
        <v>6</v>
      </c>
      <c r="T61" s="299">
        <v>350000</v>
      </c>
      <c r="U61" s="225">
        <f t="shared" ref="U61:U62" si="10">SUM(K61+M61+O61+Q61+S61)</f>
        <v>30</v>
      </c>
      <c r="V61" s="334">
        <f>(L61+N61+P61+R61+T61)</f>
        <v>1700000</v>
      </c>
      <c r="W61" s="225" t="s">
        <v>57</v>
      </c>
      <c r="X61" s="225" t="s">
        <v>142</v>
      </c>
    </row>
    <row r="62" spans="1:24" s="164" customFormat="1" ht="49.5" customHeight="1">
      <c r="A62" s="204"/>
      <c r="B62" s="192"/>
      <c r="C62" s="228"/>
      <c r="D62" s="224"/>
      <c r="E62" s="193"/>
      <c r="F62" s="160"/>
      <c r="G62" s="229" t="s">
        <v>16</v>
      </c>
      <c r="H62" s="230" t="s">
        <v>715</v>
      </c>
      <c r="I62" s="300" t="s">
        <v>716</v>
      </c>
      <c r="J62" s="301"/>
      <c r="K62" s="160">
        <v>40</v>
      </c>
      <c r="L62" s="302">
        <v>50000</v>
      </c>
      <c r="M62" s="160">
        <v>40</v>
      </c>
      <c r="N62" s="302">
        <v>50000</v>
      </c>
      <c r="O62" s="160">
        <v>40</v>
      </c>
      <c r="P62" s="302">
        <v>75000</v>
      </c>
      <c r="Q62" s="160">
        <v>40</v>
      </c>
      <c r="R62" s="302">
        <v>75000</v>
      </c>
      <c r="S62" s="160">
        <v>40</v>
      </c>
      <c r="T62" s="302">
        <v>75000</v>
      </c>
      <c r="U62" s="160">
        <f t="shared" si="10"/>
        <v>200</v>
      </c>
      <c r="V62" s="335">
        <f>(L62+N62+P62+R62+T62)</f>
        <v>325000</v>
      </c>
      <c r="W62" s="160" t="s">
        <v>57</v>
      </c>
      <c r="X62" s="160" t="s">
        <v>142</v>
      </c>
    </row>
    <row r="63" spans="1:24" s="164" customFormat="1" ht="39" customHeight="1">
      <c r="A63" s="204"/>
      <c r="B63" s="192"/>
      <c r="C63" s="228"/>
      <c r="D63" s="224"/>
      <c r="E63" s="193"/>
      <c r="F63" s="160"/>
      <c r="G63" s="229" t="s">
        <v>25</v>
      </c>
      <c r="H63" s="230" t="s">
        <v>717</v>
      </c>
      <c r="I63" s="300" t="s">
        <v>718</v>
      </c>
      <c r="J63" s="160" t="s">
        <v>63</v>
      </c>
      <c r="K63" s="302" t="s">
        <v>63</v>
      </c>
      <c r="L63" s="302">
        <v>0</v>
      </c>
      <c r="M63" s="302" t="s">
        <v>63</v>
      </c>
      <c r="N63" s="302">
        <v>0</v>
      </c>
      <c r="O63" s="302" t="s">
        <v>63</v>
      </c>
      <c r="P63" s="302">
        <v>0</v>
      </c>
      <c r="Q63" s="160">
        <v>1</v>
      </c>
      <c r="R63" s="302">
        <v>3500000</v>
      </c>
      <c r="S63" s="160" t="s">
        <v>63</v>
      </c>
      <c r="T63" s="302">
        <v>0</v>
      </c>
      <c r="U63" s="160">
        <v>1</v>
      </c>
      <c r="V63" s="335">
        <f>(L63+N63+P63+R63+T63)</f>
        <v>3500000</v>
      </c>
      <c r="W63" s="160" t="s">
        <v>57</v>
      </c>
      <c r="X63" s="160" t="s">
        <v>142</v>
      </c>
    </row>
    <row r="64" spans="1:24" s="164" customFormat="1" ht="38.25" customHeight="1">
      <c r="A64" s="204"/>
      <c r="B64" s="192"/>
      <c r="C64" s="228"/>
      <c r="D64" s="224"/>
      <c r="E64" s="193"/>
      <c r="F64" s="160"/>
      <c r="G64" s="231" t="s">
        <v>143</v>
      </c>
      <c r="H64" s="230" t="s">
        <v>166</v>
      </c>
      <c r="I64" s="300" t="s">
        <v>167</v>
      </c>
      <c r="J64" s="301"/>
      <c r="K64" s="303">
        <v>1</v>
      </c>
      <c r="L64" s="302">
        <v>25</v>
      </c>
      <c r="M64" s="302">
        <v>0</v>
      </c>
      <c r="N64" s="302">
        <v>0</v>
      </c>
      <c r="O64" s="302">
        <v>0</v>
      </c>
      <c r="P64" s="302">
        <v>0</v>
      </c>
      <c r="Q64" s="160">
        <v>2</v>
      </c>
      <c r="R64" s="302">
        <v>80000</v>
      </c>
      <c r="S64" s="160">
        <v>2</v>
      </c>
      <c r="T64" s="302">
        <v>80000</v>
      </c>
      <c r="U64" s="160">
        <f>SUM(K64+M64+O64+Q64+S64)</f>
        <v>5</v>
      </c>
      <c r="V64" s="335">
        <f t="shared" ref="V64:V84" si="11">(L64+N64+P64+R64+T64)</f>
        <v>160025</v>
      </c>
      <c r="W64" s="160" t="s">
        <v>57</v>
      </c>
      <c r="X64" s="160" t="s">
        <v>142</v>
      </c>
    </row>
    <row r="65" spans="1:24" s="164" customFormat="1" ht="28.5" customHeight="1">
      <c r="A65" s="204"/>
      <c r="B65" s="192"/>
      <c r="C65" s="228"/>
      <c r="D65" s="224"/>
      <c r="E65" s="193"/>
      <c r="F65" s="160"/>
      <c r="G65" s="231" t="s">
        <v>700</v>
      </c>
      <c r="H65" s="230" t="s">
        <v>171</v>
      </c>
      <c r="I65" s="300" t="s">
        <v>172</v>
      </c>
      <c r="J65" s="301" t="s">
        <v>173</v>
      </c>
      <c r="K65" s="303">
        <v>7</v>
      </c>
      <c r="L65" s="302">
        <v>150000</v>
      </c>
      <c r="M65" s="303">
        <v>7</v>
      </c>
      <c r="N65" s="302">
        <v>150000</v>
      </c>
      <c r="O65" s="303">
        <v>7</v>
      </c>
      <c r="P65" s="302">
        <v>150000</v>
      </c>
      <c r="Q65" s="303">
        <v>7</v>
      </c>
      <c r="R65" s="302">
        <v>150000</v>
      </c>
      <c r="S65" s="303">
        <v>7</v>
      </c>
      <c r="T65" s="302">
        <v>150000</v>
      </c>
      <c r="U65" s="160">
        <f t="shared" ref="U65:U69" si="12">SUM(K65+M65+O65+Q65+S65)</f>
        <v>35</v>
      </c>
      <c r="V65" s="335">
        <f t="shared" si="11"/>
        <v>750000</v>
      </c>
      <c r="W65" s="160" t="s">
        <v>57</v>
      </c>
      <c r="X65" s="160" t="s">
        <v>142</v>
      </c>
    </row>
    <row r="66" spans="1:24" s="164" customFormat="1" ht="40.5" customHeight="1">
      <c r="A66" s="204"/>
      <c r="B66" s="192"/>
      <c r="C66" s="228"/>
      <c r="D66" s="224"/>
      <c r="E66" s="193"/>
      <c r="F66" s="160"/>
      <c r="G66" s="231" t="s">
        <v>701</v>
      </c>
      <c r="H66" s="230" t="s">
        <v>174</v>
      </c>
      <c r="I66" s="300" t="s">
        <v>719</v>
      </c>
      <c r="J66" s="301" t="s">
        <v>720</v>
      </c>
      <c r="K66" s="160">
        <v>7</v>
      </c>
      <c r="L66" s="302">
        <v>350000</v>
      </c>
      <c r="M66" s="160">
        <v>7</v>
      </c>
      <c r="N66" s="302">
        <v>400000</v>
      </c>
      <c r="O66" s="160">
        <v>7</v>
      </c>
      <c r="P66" s="302">
        <v>450000</v>
      </c>
      <c r="Q66" s="160">
        <v>7</v>
      </c>
      <c r="R66" s="302">
        <v>500000</v>
      </c>
      <c r="S66" s="160">
        <v>7</v>
      </c>
      <c r="T66" s="302">
        <v>550000</v>
      </c>
      <c r="U66" s="160">
        <f t="shared" si="12"/>
        <v>35</v>
      </c>
      <c r="V66" s="335">
        <f t="shared" si="11"/>
        <v>2250000</v>
      </c>
      <c r="W66" s="160" t="s">
        <v>57</v>
      </c>
      <c r="X66" s="160" t="s">
        <v>142</v>
      </c>
    </row>
    <row r="67" spans="1:24" s="164" customFormat="1" ht="51" customHeight="1">
      <c r="A67" s="204"/>
      <c r="B67" s="192"/>
      <c r="C67" s="228"/>
      <c r="D67" s="224"/>
      <c r="E67" s="193"/>
      <c r="F67" s="336"/>
      <c r="G67" s="231">
        <v>7</v>
      </c>
      <c r="H67" s="230" t="s">
        <v>721</v>
      </c>
      <c r="I67" s="300" t="s">
        <v>722</v>
      </c>
      <c r="J67" s="377"/>
      <c r="K67" s="336">
        <v>3</v>
      </c>
      <c r="L67" s="378">
        <v>300000</v>
      </c>
      <c r="M67" s="336">
        <v>3</v>
      </c>
      <c r="N67" s="378">
        <v>300000</v>
      </c>
      <c r="O67" s="336">
        <v>3</v>
      </c>
      <c r="P67" s="378">
        <v>300000</v>
      </c>
      <c r="Q67" s="336">
        <v>3</v>
      </c>
      <c r="R67" s="378">
        <v>300000</v>
      </c>
      <c r="S67" s="336">
        <v>3</v>
      </c>
      <c r="T67" s="378">
        <v>300000</v>
      </c>
      <c r="U67" s="336">
        <f t="shared" si="12"/>
        <v>15</v>
      </c>
      <c r="V67" s="335">
        <f t="shared" si="11"/>
        <v>1500000</v>
      </c>
      <c r="W67" s="160" t="s">
        <v>57</v>
      </c>
      <c r="X67" s="160" t="s">
        <v>142</v>
      </c>
    </row>
    <row r="68" spans="1:24" s="164" customFormat="1" ht="84" customHeight="1">
      <c r="A68" s="204"/>
      <c r="B68" s="192"/>
      <c r="C68" s="228"/>
      <c r="D68" s="224"/>
      <c r="E68" s="193"/>
      <c r="F68" s="336"/>
      <c r="G68" s="231">
        <v>8</v>
      </c>
      <c r="H68" s="230" t="s">
        <v>723</v>
      </c>
      <c r="I68" s="300" t="s">
        <v>724</v>
      </c>
      <c r="J68" s="377"/>
      <c r="K68" s="160">
        <v>2</v>
      </c>
      <c r="L68" s="302">
        <v>200000</v>
      </c>
      <c r="M68" s="160">
        <v>2</v>
      </c>
      <c r="N68" s="302">
        <v>250000</v>
      </c>
      <c r="O68" s="160">
        <v>2</v>
      </c>
      <c r="P68" s="302">
        <v>300000</v>
      </c>
      <c r="Q68" s="160">
        <v>2</v>
      </c>
      <c r="R68" s="302">
        <v>350000</v>
      </c>
      <c r="S68" s="160">
        <v>2</v>
      </c>
      <c r="T68" s="302">
        <v>400000</v>
      </c>
      <c r="U68" s="160">
        <f t="shared" si="12"/>
        <v>10</v>
      </c>
      <c r="V68" s="335">
        <f t="shared" si="11"/>
        <v>1500000</v>
      </c>
      <c r="W68" s="160" t="s">
        <v>57</v>
      </c>
      <c r="X68" s="160" t="s">
        <v>142</v>
      </c>
    </row>
    <row r="69" spans="1:24" s="164" customFormat="1" ht="61.5" customHeight="1">
      <c r="A69" s="204"/>
      <c r="B69" s="192"/>
      <c r="C69" s="228"/>
      <c r="D69" s="224"/>
      <c r="E69" s="193"/>
      <c r="F69" s="336"/>
      <c r="G69" s="231">
        <v>9</v>
      </c>
      <c r="H69" s="230" t="s">
        <v>725</v>
      </c>
      <c r="I69" s="300" t="s">
        <v>722</v>
      </c>
      <c r="J69" s="377"/>
      <c r="K69" s="160">
        <v>2</v>
      </c>
      <c r="L69" s="302">
        <v>200000</v>
      </c>
      <c r="M69" s="160">
        <v>2</v>
      </c>
      <c r="N69" s="302">
        <v>250000</v>
      </c>
      <c r="O69" s="160">
        <v>2</v>
      </c>
      <c r="P69" s="302">
        <v>300000</v>
      </c>
      <c r="Q69" s="160">
        <v>2</v>
      </c>
      <c r="R69" s="302">
        <v>350000</v>
      </c>
      <c r="S69" s="160">
        <v>2</v>
      </c>
      <c r="T69" s="302">
        <v>400000</v>
      </c>
      <c r="U69" s="160">
        <f t="shared" si="12"/>
        <v>10</v>
      </c>
      <c r="V69" s="335">
        <f t="shared" si="11"/>
        <v>1500000</v>
      </c>
      <c r="W69" s="412" t="s">
        <v>57</v>
      </c>
      <c r="X69" s="412" t="s">
        <v>193</v>
      </c>
    </row>
    <row r="70" spans="1:24" s="164" customFormat="1" ht="39" customHeight="1">
      <c r="A70" s="204"/>
      <c r="B70" s="192"/>
      <c r="C70" s="228"/>
      <c r="D70" s="224"/>
      <c r="E70" s="193"/>
      <c r="F70" s="336"/>
      <c r="G70" s="231">
        <v>10</v>
      </c>
      <c r="H70" s="230" t="s">
        <v>726</v>
      </c>
      <c r="I70" s="300" t="s">
        <v>727</v>
      </c>
      <c r="J70" s="377"/>
      <c r="K70" s="160">
        <v>1</v>
      </c>
      <c r="L70" s="302">
        <v>200000</v>
      </c>
      <c r="M70" s="160">
        <v>1</v>
      </c>
      <c r="N70" s="302">
        <v>300000</v>
      </c>
      <c r="O70" s="160">
        <v>1</v>
      </c>
      <c r="P70" s="302">
        <v>300000</v>
      </c>
      <c r="Q70" s="160">
        <v>1</v>
      </c>
      <c r="R70" s="302">
        <v>350000</v>
      </c>
      <c r="S70" s="160">
        <v>1</v>
      </c>
      <c r="T70" s="302">
        <v>400000</v>
      </c>
      <c r="U70" s="160">
        <v>1</v>
      </c>
      <c r="V70" s="335">
        <f t="shared" si="11"/>
        <v>1550000</v>
      </c>
      <c r="W70" s="336" t="s">
        <v>57</v>
      </c>
      <c r="X70" s="336" t="s">
        <v>250</v>
      </c>
    </row>
    <row r="71" spans="1:24" s="164" customFormat="1" ht="61.5" customHeight="1">
      <c r="A71" s="204"/>
      <c r="B71" s="192"/>
      <c r="C71" s="228"/>
      <c r="D71" s="224"/>
      <c r="E71" s="193"/>
      <c r="F71" s="336"/>
      <c r="G71" s="231">
        <v>11</v>
      </c>
      <c r="H71" s="230" t="s">
        <v>191</v>
      </c>
      <c r="I71" s="300" t="s">
        <v>192</v>
      </c>
      <c r="J71" s="377"/>
      <c r="K71" s="160">
        <v>1</v>
      </c>
      <c r="L71" s="302">
        <v>250000</v>
      </c>
      <c r="M71" s="160">
        <v>1</v>
      </c>
      <c r="N71" s="302">
        <v>500000</v>
      </c>
      <c r="O71" s="160">
        <v>2</v>
      </c>
      <c r="P71" s="302">
        <v>500000</v>
      </c>
      <c r="Q71" s="160">
        <v>2</v>
      </c>
      <c r="R71" s="302">
        <v>500000</v>
      </c>
      <c r="S71" s="160">
        <v>2</v>
      </c>
      <c r="T71" s="302">
        <v>500000</v>
      </c>
      <c r="U71" s="160">
        <f t="shared" ref="U71:U83" si="13">SUM(K71+M71+O71+Q71+S71)</f>
        <v>8</v>
      </c>
      <c r="V71" s="335">
        <f t="shared" si="11"/>
        <v>2250000</v>
      </c>
      <c r="W71" s="412" t="s">
        <v>57</v>
      </c>
      <c r="X71" s="412" t="s">
        <v>193</v>
      </c>
    </row>
    <row r="72" spans="1:24" s="164" customFormat="1" ht="30.75" customHeight="1">
      <c r="A72" s="204"/>
      <c r="B72" s="192"/>
      <c r="C72" s="228"/>
      <c r="D72" s="224"/>
      <c r="E72" s="193"/>
      <c r="F72" s="336"/>
      <c r="G72" s="231">
        <v>12</v>
      </c>
      <c r="H72" s="230" t="s">
        <v>728</v>
      </c>
      <c r="I72" s="300" t="s">
        <v>729</v>
      </c>
      <c r="J72" s="377"/>
      <c r="K72" s="378">
        <v>0</v>
      </c>
      <c r="L72" s="302">
        <v>0</v>
      </c>
      <c r="M72" s="160">
        <v>1</v>
      </c>
      <c r="N72" s="302">
        <v>500000</v>
      </c>
      <c r="O72" s="160">
        <v>2</v>
      </c>
      <c r="P72" s="302">
        <v>500000</v>
      </c>
      <c r="Q72" s="160">
        <v>2</v>
      </c>
      <c r="R72" s="302">
        <v>500000</v>
      </c>
      <c r="S72" s="160">
        <v>2</v>
      </c>
      <c r="T72" s="302">
        <v>500000</v>
      </c>
      <c r="U72" s="160">
        <f t="shared" si="13"/>
        <v>7</v>
      </c>
      <c r="V72" s="335">
        <f t="shared" si="11"/>
        <v>2000000</v>
      </c>
      <c r="W72" s="412" t="s">
        <v>57</v>
      </c>
      <c r="X72" s="336" t="s">
        <v>200</v>
      </c>
    </row>
    <row r="73" spans="1:24" s="164" customFormat="1" ht="40.5" customHeight="1">
      <c r="A73" s="204"/>
      <c r="B73" s="192"/>
      <c r="C73" s="228"/>
      <c r="D73" s="224"/>
      <c r="E73" s="193"/>
      <c r="F73" s="336"/>
      <c r="G73" s="231">
        <v>13</v>
      </c>
      <c r="H73" s="230" t="s">
        <v>197</v>
      </c>
      <c r="I73" s="300" t="s">
        <v>198</v>
      </c>
      <c r="J73" s="377"/>
      <c r="K73" s="378">
        <v>0</v>
      </c>
      <c r="L73" s="302">
        <v>0</v>
      </c>
      <c r="M73" s="160">
        <v>1</v>
      </c>
      <c r="N73" s="302">
        <v>500000</v>
      </c>
      <c r="O73" s="160">
        <v>2</v>
      </c>
      <c r="P73" s="302">
        <v>500000</v>
      </c>
      <c r="Q73" s="160">
        <v>2</v>
      </c>
      <c r="R73" s="302">
        <v>500000</v>
      </c>
      <c r="S73" s="160">
        <v>2</v>
      </c>
      <c r="T73" s="302">
        <v>500000</v>
      </c>
      <c r="U73" s="160">
        <f t="shared" si="13"/>
        <v>7</v>
      </c>
      <c r="V73" s="335">
        <f t="shared" si="11"/>
        <v>2000000</v>
      </c>
      <c r="W73" s="412" t="s">
        <v>57</v>
      </c>
      <c r="X73" s="336" t="s">
        <v>200</v>
      </c>
    </row>
    <row r="74" spans="1:24" s="163" customFormat="1" ht="18.75" customHeight="1">
      <c r="A74" s="900" t="s">
        <v>31</v>
      </c>
      <c r="B74" s="921" t="s">
        <v>33</v>
      </c>
      <c r="C74" s="923"/>
      <c r="D74" s="921" t="s">
        <v>34</v>
      </c>
      <c r="E74" s="914"/>
      <c r="F74" s="914" t="s">
        <v>35</v>
      </c>
      <c r="G74" s="921" t="s">
        <v>36</v>
      </c>
      <c r="H74" s="914"/>
      <c r="I74" s="900" t="s">
        <v>37</v>
      </c>
      <c r="J74" s="900" t="s">
        <v>38</v>
      </c>
      <c r="K74" s="878" t="s">
        <v>40</v>
      </c>
      <c r="L74" s="879"/>
      <c r="M74" s="879"/>
      <c r="N74" s="879"/>
      <c r="O74" s="879"/>
      <c r="P74" s="879"/>
      <c r="Q74" s="879"/>
      <c r="R74" s="879"/>
      <c r="S74" s="879"/>
      <c r="T74" s="879"/>
      <c r="U74" s="879"/>
      <c r="V74" s="181"/>
      <c r="W74" s="881" t="s">
        <v>41</v>
      </c>
      <c r="X74" s="914" t="s">
        <v>42</v>
      </c>
    </row>
    <row r="75" spans="1:24" s="163" customFormat="1" ht="21" customHeight="1">
      <c r="A75" s="901"/>
      <c r="B75" s="922"/>
      <c r="C75" s="924"/>
      <c r="D75" s="922"/>
      <c r="E75" s="915"/>
      <c r="F75" s="915"/>
      <c r="G75" s="922"/>
      <c r="H75" s="915"/>
      <c r="I75" s="901"/>
      <c r="J75" s="901"/>
      <c r="K75" s="878">
        <v>2016</v>
      </c>
      <c r="L75" s="880"/>
      <c r="M75" s="878">
        <v>2017</v>
      </c>
      <c r="N75" s="880"/>
      <c r="O75" s="878">
        <v>2018</v>
      </c>
      <c r="P75" s="880"/>
      <c r="Q75" s="878">
        <v>2019</v>
      </c>
      <c r="R75" s="880"/>
      <c r="S75" s="878">
        <v>2020</v>
      </c>
      <c r="T75" s="880"/>
      <c r="U75" s="921" t="s">
        <v>45</v>
      </c>
      <c r="V75" s="914"/>
      <c r="W75" s="881"/>
      <c r="X75" s="915"/>
    </row>
    <row r="76" spans="1:24" s="163" customFormat="1" ht="37.5" customHeight="1">
      <c r="A76" s="902"/>
      <c r="B76" s="925"/>
      <c r="C76" s="926"/>
      <c r="D76" s="925"/>
      <c r="E76" s="916"/>
      <c r="F76" s="916"/>
      <c r="G76" s="925"/>
      <c r="H76" s="916"/>
      <c r="I76" s="917"/>
      <c r="J76" s="917"/>
      <c r="K76" s="175" t="s">
        <v>46</v>
      </c>
      <c r="L76" s="175" t="s">
        <v>47</v>
      </c>
      <c r="M76" s="175" t="s">
        <v>46</v>
      </c>
      <c r="N76" s="175" t="s">
        <v>47</v>
      </c>
      <c r="O76" s="175" t="s">
        <v>46</v>
      </c>
      <c r="P76" s="175" t="s">
        <v>47</v>
      </c>
      <c r="Q76" s="175" t="s">
        <v>46</v>
      </c>
      <c r="R76" s="175" t="s">
        <v>47</v>
      </c>
      <c r="S76" s="175" t="s">
        <v>46</v>
      </c>
      <c r="T76" s="175" t="s">
        <v>47</v>
      </c>
      <c r="U76" s="922"/>
      <c r="V76" s="915"/>
      <c r="W76" s="881"/>
      <c r="X76" s="916"/>
    </row>
    <row r="77" spans="1:24" s="163" customFormat="1" ht="12.75" customHeight="1">
      <c r="A77" s="179">
        <v>1</v>
      </c>
      <c r="B77" s="179"/>
      <c r="C77" s="181">
        <v>3</v>
      </c>
      <c r="D77" s="878">
        <v>4</v>
      </c>
      <c r="E77" s="880"/>
      <c r="F77" s="174">
        <v>5</v>
      </c>
      <c r="G77" s="184"/>
      <c r="H77" s="185"/>
      <c r="I77" s="233"/>
      <c r="J77" s="233"/>
      <c r="K77" s="878">
        <v>6</v>
      </c>
      <c r="L77" s="880"/>
      <c r="M77" s="878">
        <v>7</v>
      </c>
      <c r="N77" s="879"/>
      <c r="O77" s="879">
        <v>8</v>
      </c>
      <c r="P77" s="880"/>
      <c r="Q77" s="878">
        <v>9</v>
      </c>
      <c r="R77" s="879"/>
      <c r="S77" s="879">
        <v>10</v>
      </c>
      <c r="T77" s="879"/>
      <c r="U77" s="881">
        <v>11</v>
      </c>
      <c r="V77" s="881"/>
      <c r="W77" s="183">
        <v>12</v>
      </c>
      <c r="X77" s="172">
        <v>13</v>
      </c>
    </row>
    <row r="78" spans="1:24" s="164" customFormat="1" ht="55.5" customHeight="1">
      <c r="A78" s="204"/>
      <c r="B78" s="192"/>
      <c r="C78" s="228"/>
      <c r="D78" s="224"/>
      <c r="E78" s="193"/>
      <c r="F78" s="336"/>
      <c r="G78" s="231">
        <v>14</v>
      </c>
      <c r="H78" s="230" t="s">
        <v>204</v>
      </c>
      <c r="I78" s="300" t="s">
        <v>205</v>
      </c>
      <c r="J78" s="377"/>
      <c r="K78" s="378">
        <v>0</v>
      </c>
      <c r="L78" s="302">
        <v>0</v>
      </c>
      <c r="M78" s="160">
        <v>1</v>
      </c>
      <c r="N78" s="302">
        <v>500000</v>
      </c>
      <c r="O78" s="160">
        <v>2</v>
      </c>
      <c r="P78" s="302">
        <v>500000</v>
      </c>
      <c r="Q78" s="160">
        <v>2</v>
      </c>
      <c r="R78" s="302">
        <v>500000</v>
      </c>
      <c r="S78" s="160">
        <v>2</v>
      </c>
      <c r="T78" s="302">
        <v>500000</v>
      </c>
      <c r="U78" s="160">
        <f t="shared" si="13"/>
        <v>7</v>
      </c>
      <c r="V78" s="335">
        <f t="shared" si="11"/>
        <v>2000000</v>
      </c>
      <c r="W78" s="412" t="s">
        <v>57</v>
      </c>
      <c r="X78" s="336" t="s">
        <v>200</v>
      </c>
    </row>
    <row r="79" spans="1:24" s="164" customFormat="1" ht="61.5" customHeight="1">
      <c r="A79" s="204"/>
      <c r="B79" s="192"/>
      <c r="C79" s="228"/>
      <c r="D79" s="224"/>
      <c r="E79" s="193"/>
      <c r="F79" s="336"/>
      <c r="G79" s="231">
        <v>15</v>
      </c>
      <c r="H79" s="230" t="s">
        <v>206</v>
      </c>
      <c r="I79" s="300" t="s">
        <v>730</v>
      </c>
      <c r="J79" s="377"/>
      <c r="K79" s="378">
        <v>0</v>
      </c>
      <c r="L79" s="378">
        <v>0</v>
      </c>
      <c r="M79" s="336">
        <v>1</v>
      </c>
      <c r="N79" s="378">
        <v>1000000</v>
      </c>
      <c r="O79" s="336">
        <v>1</v>
      </c>
      <c r="P79" s="378">
        <v>1000000</v>
      </c>
      <c r="Q79" s="336">
        <v>1</v>
      </c>
      <c r="R79" s="378">
        <v>1000000</v>
      </c>
      <c r="S79" s="336">
        <v>1</v>
      </c>
      <c r="T79" s="378">
        <v>1000000</v>
      </c>
      <c r="U79" s="160">
        <f t="shared" si="13"/>
        <v>4</v>
      </c>
      <c r="V79" s="335">
        <f t="shared" si="11"/>
        <v>4000000</v>
      </c>
      <c r="W79" s="412" t="s">
        <v>57</v>
      </c>
      <c r="X79" s="412" t="s">
        <v>193</v>
      </c>
    </row>
    <row r="80" spans="1:24" s="164" customFormat="1" ht="51" customHeight="1">
      <c r="A80" s="204"/>
      <c r="B80" s="192"/>
      <c r="C80" s="228"/>
      <c r="D80" s="224"/>
      <c r="E80" s="193"/>
      <c r="F80" s="336"/>
      <c r="G80" s="231">
        <v>16</v>
      </c>
      <c r="H80" s="230" t="s">
        <v>731</v>
      </c>
      <c r="I80" s="300" t="s">
        <v>212</v>
      </c>
      <c r="J80" s="377"/>
      <c r="K80" s="336">
        <v>12</v>
      </c>
      <c r="L80" s="378">
        <v>1000000</v>
      </c>
      <c r="M80" s="336">
        <v>12</v>
      </c>
      <c r="N80" s="378"/>
      <c r="O80" s="336">
        <v>1000000</v>
      </c>
      <c r="P80" s="378"/>
      <c r="Q80" s="336">
        <v>12</v>
      </c>
      <c r="R80" s="336">
        <v>1000000</v>
      </c>
      <c r="S80" s="336">
        <v>12</v>
      </c>
      <c r="T80" s="378">
        <v>1100000</v>
      </c>
      <c r="U80" s="160">
        <f t="shared" si="13"/>
        <v>1000048</v>
      </c>
      <c r="V80" s="335">
        <f t="shared" si="11"/>
        <v>3100000</v>
      </c>
      <c r="W80" s="160" t="s">
        <v>57</v>
      </c>
      <c r="X80" s="336" t="s">
        <v>214</v>
      </c>
    </row>
    <row r="81" spans="1:24" s="164" customFormat="1" ht="51" customHeight="1">
      <c r="A81" s="204"/>
      <c r="B81" s="192"/>
      <c r="C81" s="228"/>
      <c r="D81" s="224"/>
      <c r="E81" s="193"/>
      <c r="F81" s="336"/>
      <c r="G81" s="231">
        <v>17</v>
      </c>
      <c r="H81" s="230" t="s">
        <v>732</v>
      </c>
      <c r="I81" s="300" t="s">
        <v>733</v>
      </c>
      <c r="J81" s="377"/>
      <c r="K81" s="336">
        <v>12</v>
      </c>
      <c r="L81" s="378">
        <v>1200000</v>
      </c>
      <c r="M81" s="336">
        <v>12</v>
      </c>
      <c r="N81" s="378">
        <v>1200000</v>
      </c>
      <c r="O81" s="336">
        <v>1000000</v>
      </c>
      <c r="P81" s="378">
        <v>1500000</v>
      </c>
      <c r="Q81" s="336">
        <v>1</v>
      </c>
      <c r="R81" s="336">
        <v>1500000</v>
      </c>
      <c r="S81" s="336">
        <v>12</v>
      </c>
      <c r="T81" s="378">
        <v>1100000</v>
      </c>
      <c r="U81" s="160">
        <f t="shared" si="13"/>
        <v>1000037</v>
      </c>
      <c r="V81" s="335">
        <f t="shared" si="11"/>
        <v>6500000</v>
      </c>
      <c r="W81" s="160" t="s">
        <v>57</v>
      </c>
      <c r="X81" s="160" t="s">
        <v>734</v>
      </c>
    </row>
    <row r="82" spans="1:24" s="164" customFormat="1" ht="45" customHeight="1">
      <c r="A82" s="204"/>
      <c r="B82" s="192"/>
      <c r="C82" s="228"/>
      <c r="D82" s="224"/>
      <c r="E82" s="193"/>
      <c r="F82" s="336"/>
      <c r="G82" s="231">
        <v>18</v>
      </c>
      <c r="H82" s="230" t="s">
        <v>208</v>
      </c>
      <c r="I82" s="300" t="s">
        <v>212</v>
      </c>
      <c r="J82" s="377"/>
      <c r="K82" s="336">
        <v>0</v>
      </c>
      <c r="L82" s="378">
        <v>0</v>
      </c>
      <c r="M82" s="336">
        <v>1</v>
      </c>
      <c r="N82" s="378">
        <v>25000</v>
      </c>
      <c r="O82" s="336">
        <v>0</v>
      </c>
      <c r="P82" s="378">
        <v>0</v>
      </c>
      <c r="Q82" s="336">
        <v>0</v>
      </c>
      <c r="R82" s="378"/>
      <c r="S82" s="336">
        <v>0</v>
      </c>
      <c r="T82" s="378">
        <v>0</v>
      </c>
      <c r="U82" s="160">
        <f t="shared" si="13"/>
        <v>1</v>
      </c>
      <c r="V82" s="335">
        <f t="shared" si="11"/>
        <v>25000</v>
      </c>
      <c r="W82" s="160" t="s">
        <v>57</v>
      </c>
      <c r="X82" s="160" t="s">
        <v>735</v>
      </c>
    </row>
    <row r="83" spans="1:24" s="164" customFormat="1" ht="45.75" customHeight="1">
      <c r="A83" s="204"/>
      <c r="B83" s="192"/>
      <c r="C83" s="228"/>
      <c r="D83" s="224"/>
      <c r="E83" s="193"/>
      <c r="F83" s="336"/>
      <c r="G83" s="231">
        <v>19</v>
      </c>
      <c r="H83" s="337" t="s">
        <v>224</v>
      </c>
      <c r="I83" s="377" t="s">
        <v>221</v>
      </c>
      <c r="J83" s="377"/>
      <c r="K83" s="336">
        <v>1</v>
      </c>
      <c r="L83" s="378">
        <v>350000</v>
      </c>
      <c r="M83" s="336">
        <v>1</v>
      </c>
      <c r="N83" s="378">
        <v>350000</v>
      </c>
      <c r="O83" s="336">
        <v>1</v>
      </c>
      <c r="P83" s="378">
        <v>350000</v>
      </c>
      <c r="Q83" s="336">
        <v>1</v>
      </c>
      <c r="R83" s="378">
        <v>350000</v>
      </c>
      <c r="S83" s="336">
        <v>1</v>
      </c>
      <c r="T83" s="378">
        <v>350000</v>
      </c>
      <c r="U83" s="160">
        <f t="shared" si="13"/>
        <v>5</v>
      </c>
      <c r="V83" s="335">
        <f t="shared" si="11"/>
        <v>1750000</v>
      </c>
      <c r="W83" s="412" t="s">
        <v>57</v>
      </c>
      <c r="X83" s="412" t="s">
        <v>193</v>
      </c>
    </row>
    <row r="84" spans="1:24" s="164" customFormat="1" ht="9.75" customHeight="1">
      <c r="A84" s="204"/>
      <c r="B84" s="192"/>
      <c r="C84" s="338"/>
      <c r="D84" s="339"/>
      <c r="E84" s="340"/>
      <c r="F84" s="341"/>
      <c r="G84" s="342"/>
      <c r="H84" s="343"/>
      <c r="I84" s="379"/>
      <c r="J84" s="379"/>
      <c r="K84" s="380"/>
      <c r="L84" s="380"/>
      <c r="M84" s="380"/>
      <c r="N84" s="380"/>
      <c r="O84" s="380"/>
      <c r="P84" s="380"/>
      <c r="Q84" s="380"/>
      <c r="R84" s="380"/>
      <c r="S84" s="380"/>
      <c r="T84" s="380"/>
      <c r="U84" s="380"/>
      <c r="V84" s="413">
        <f t="shared" si="11"/>
        <v>0</v>
      </c>
      <c r="W84" s="380"/>
      <c r="X84" s="379"/>
    </row>
    <row r="85" spans="1:24" s="164" customFormat="1" ht="75" customHeight="1">
      <c r="A85" s="204"/>
      <c r="B85" s="192"/>
      <c r="C85" s="908" t="s">
        <v>736</v>
      </c>
      <c r="D85" s="222" t="s">
        <v>8</v>
      </c>
      <c r="E85" s="187" t="s">
        <v>737</v>
      </c>
      <c r="F85" s="332"/>
      <c r="G85" s="894" t="s">
        <v>226</v>
      </c>
      <c r="H85" s="895"/>
      <c r="I85" s="381" t="s">
        <v>227</v>
      </c>
      <c r="J85" s="382"/>
      <c r="K85" s="383">
        <v>3</v>
      </c>
      <c r="L85" s="384">
        <f>SUM(L86:L90)</f>
        <v>80000</v>
      </c>
      <c r="M85" s="384">
        <v>6</v>
      </c>
      <c r="N85" s="384">
        <f>SUM(N86:N90)</f>
        <v>380000</v>
      </c>
      <c r="O85" s="384">
        <v>9</v>
      </c>
      <c r="P85" s="384">
        <f>SUM(P86:P90)</f>
        <v>580000</v>
      </c>
      <c r="Q85" s="384">
        <v>3</v>
      </c>
      <c r="R85" s="384">
        <f>SUM(R86:R90)</f>
        <v>630000</v>
      </c>
      <c r="S85" s="384">
        <v>3</v>
      </c>
      <c r="T85" s="384">
        <f>SUM(T86:T90)</f>
        <v>930000</v>
      </c>
      <c r="U85" s="384">
        <f>(K85+M85+O85+Q85+S85)</f>
        <v>24</v>
      </c>
      <c r="V85" s="384">
        <f>SUM(L85+N85+P85+R85+T85)</f>
        <v>2600000</v>
      </c>
      <c r="W85" s="317" t="s">
        <v>57</v>
      </c>
      <c r="X85" s="317" t="s">
        <v>193</v>
      </c>
    </row>
    <row r="86" spans="1:24" s="164" customFormat="1" ht="35.25" customHeight="1">
      <c r="A86" s="204"/>
      <c r="B86" s="192"/>
      <c r="C86" s="909"/>
      <c r="D86" s="344"/>
      <c r="E86" s="345"/>
      <c r="F86" s="346"/>
      <c r="G86" s="142">
        <v>1</v>
      </c>
      <c r="H86" s="347" t="s">
        <v>738</v>
      </c>
      <c r="I86" s="385" t="s">
        <v>739</v>
      </c>
      <c r="J86" s="386"/>
      <c r="K86" s="387">
        <v>0</v>
      </c>
      <c r="L86" s="378">
        <v>0</v>
      </c>
      <c r="M86" s="336">
        <v>1</v>
      </c>
      <c r="N86" s="378">
        <v>300000</v>
      </c>
      <c r="O86" s="336">
        <v>1</v>
      </c>
      <c r="P86" s="378">
        <v>350000</v>
      </c>
      <c r="Q86" s="336">
        <v>1</v>
      </c>
      <c r="R86" s="378">
        <v>400000</v>
      </c>
      <c r="S86" s="336">
        <v>1</v>
      </c>
      <c r="T86" s="378">
        <v>450000</v>
      </c>
      <c r="U86" s="160">
        <f t="shared" ref="U86:U88" si="14">SUM(K86+M86+O86+Q86+S86)</f>
        <v>4</v>
      </c>
      <c r="V86" s="335">
        <f t="shared" ref="V86:V90" si="15">(L86+N86+P86+R86+T86)</f>
        <v>1500000</v>
      </c>
      <c r="W86" s="346" t="s">
        <v>57</v>
      </c>
      <c r="X86" s="346" t="s">
        <v>193</v>
      </c>
    </row>
    <row r="87" spans="1:24" s="164" customFormat="1" ht="24" customHeight="1">
      <c r="A87" s="204"/>
      <c r="B87" s="192"/>
      <c r="C87" s="909"/>
      <c r="D87" s="344"/>
      <c r="E87" s="345"/>
      <c r="F87" s="348"/>
      <c r="G87" s="142">
        <v>2</v>
      </c>
      <c r="H87" s="347" t="s">
        <v>230</v>
      </c>
      <c r="I87" s="300" t="s">
        <v>231</v>
      </c>
      <c r="J87" s="388"/>
      <c r="K87" s="389">
        <v>0</v>
      </c>
      <c r="L87" s="389">
        <v>0</v>
      </c>
      <c r="M87" s="389">
        <v>0</v>
      </c>
      <c r="N87" s="389">
        <v>0</v>
      </c>
      <c r="O87" s="389">
        <v>0</v>
      </c>
      <c r="P87" s="389">
        <v>0</v>
      </c>
      <c r="Q87" s="389">
        <v>0</v>
      </c>
      <c r="R87" s="389">
        <v>0</v>
      </c>
      <c r="S87" s="391">
        <v>1</v>
      </c>
      <c r="T87" s="391">
        <v>90000</v>
      </c>
      <c r="U87" s="391">
        <f t="shared" si="14"/>
        <v>1</v>
      </c>
      <c r="V87" s="414">
        <f t="shared" si="15"/>
        <v>90000</v>
      </c>
      <c r="W87" s="348" t="s">
        <v>57</v>
      </c>
      <c r="X87" s="348" t="s">
        <v>193</v>
      </c>
    </row>
    <row r="88" spans="1:24" s="164" customFormat="1" ht="39.75" customHeight="1">
      <c r="A88" s="204"/>
      <c r="B88" s="192"/>
      <c r="C88" s="909"/>
      <c r="D88" s="344"/>
      <c r="E88" s="345"/>
      <c r="F88" s="348"/>
      <c r="G88" s="142">
        <v>3</v>
      </c>
      <c r="H88" s="349" t="s">
        <v>232</v>
      </c>
      <c r="I88" s="390" t="s">
        <v>233</v>
      </c>
      <c r="J88" s="388"/>
      <c r="K88" s="391">
        <v>2</v>
      </c>
      <c r="L88" s="391">
        <v>80000</v>
      </c>
      <c r="M88" s="391">
        <v>2</v>
      </c>
      <c r="N88" s="391">
        <v>80000</v>
      </c>
      <c r="O88" s="391">
        <v>2</v>
      </c>
      <c r="P88" s="391">
        <v>80000</v>
      </c>
      <c r="Q88" s="391">
        <v>3</v>
      </c>
      <c r="R88" s="391">
        <v>80000</v>
      </c>
      <c r="S88" s="391">
        <v>3</v>
      </c>
      <c r="T88" s="391">
        <v>90000</v>
      </c>
      <c r="U88" s="391">
        <f t="shared" si="14"/>
        <v>12</v>
      </c>
      <c r="V88" s="414">
        <f t="shared" si="15"/>
        <v>410000</v>
      </c>
      <c r="W88" s="348" t="s">
        <v>57</v>
      </c>
      <c r="X88" s="348" t="s">
        <v>193</v>
      </c>
    </row>
    <row r="89" spans="1:24" s="164" customFormat="1" ht="65.25" customHeight="1">
      <c r="A89" s="204"/>
      <c r="B89" s="192"/>
      <c r="C89" s="909"/>
      <c r="D89" s="344"/>
      <c r="E89" s="345"/>
      <c r="F89" s="348"/>
      <c r="G89" s="142">
        <v>4</v>
      </c>
      <c r="H89" s="349" t="s">
        <v>740</v>
      </c>
      <c r="I89" s="390" t="s">
        <v>741</v>
      </c>
      <c r="J89" s="388"/>
      <c r="K89" s="389">
        <v>0</v>
      </c>
      <c r="L89" s="389">
        <v>0</v>
      </c>
      <c r="M89" s="389">
        <v>0</v>
      </c>
      <c r="N89" s="389">
        <v>0</v>
      </c>
      <c r="O89" s="389">
        <v>0</v>
      </c>
      <c r="P89" s="389">
        <v>0</v>
      </c>
      <c r="Q89" s="389">
        <v>0</v>
      </c>
      <c r="R89" s="389">
        <v>0</v>
      </c>
      <c r="S89" s="391">
        <v>1</v>
      </c>
      <c r="T89" s="391">
        <v>150000</v>
      </c>
      <c r="U89" s="391">
        <v>1</v>
      </c>
      <c r="V89" s="414">
        <f t="shared" si="15"/>
        <v>150000</v>
      </c>
      <c r="W89" s="348" t="s">
        <v>57</v>
      </c>
      <c r="X89" s="348" t="s">
        <v>193</v>
      </c>
    </row>
    <row r="90" spans="1:24" s="164" customFormat="1" ht="60.75" customHeight="1">
      <c r="A90" s="204"/>
      <c r="B90" s="192"/>
      <c r="C90" s="909"/>
      <c r="D90" s="344"/>
      <c r="E90" s="345"/>
      <c r="F90" s="350"/>
      <c r="G90" s="142">
        <v>5</v>
      </c>
      <c r="H90" s="349" t="s">
        <v>237</v>
      </c>
      <c r="I90" s="390" t="s">
        <v>238</v>
      </c>
      <c r="J90" s="388"/>
      <c r="K90" s="389">
        <v>0</v>
      </c>
      <c r="L90" s="389">
        <v>0</v>
      </c>
      <c r="M90" s="389">
        <v>0</v>
      </c>
      <c r="N90" s="389">
        <v>0</v>
      </c>
      <c r="O90" s="391">
        <v>2</v>
      </c>
      <c r="P90" s="391">
        <v>150000</v>
      </c>
      <c r="Q90" s="391">
        <v>2</v>
      </c>
      <c r="R90" s="391">
        <v>150000</v>
      </c>
      <c r="S90" s="391">
        <v>1</v>
      </c>
      <c r="T90" s="391">
        <v>150000</v>
      </c>
      <c r="U90" s="391">
        <f t="shared" ref="U90:U101" si="16">SUM(K90+M90+O90+Q90+S90)</f>
        <v>5</v>
      </c>
      <c r="V90" s="414">
        <f t="shared" si="15"/>
        <v>450000</v>
      </c>
      <c r="W90" s="348" t="s">
        <v>57</v>
      </c>
      <c r="X90" s="348" t="s">
        <v>193</v>
      </c>
    </row>
    <row r="91" spans="1:24" s="163" customFormat="1" ht="18.75" customHeight="1">
      <c r="A91" s="900" t="s">
        <v>31</v>
      </c>
      <c r="B91" s="192"/>
      <c r="C91" s="909"/>
      <c r="D91" s="921" t="s">
        <v>34</v>
      </c>
      <c r="E91" s="914"/>
      <c r="F91" s="914" t="s">
        <v>35</v>
      </c>
      <c r="G91" s="921" t="s">
        <v>36</v>
      </c>
      <c r="H91" s="914"/>
      <c r="I91" s="900" t="s">
        <v>37</v>
      </c>
      <c r="J91" s="900" t="s">
        <v>38</v>
      </c>
      <c r="K91" s="878" t="s">
        <v>40</v>
      </c>
      <c r="L91" s="879"/>
      <c r="M91" s="879"/>
      <c r="N91" s="879"/>
      <c r="O91" s="879"/>
      <c r="P91" s="879"/>
      <c r="Q91" s="879"/>
      <c r="R91" s="879"/>
      <c r="S91" s="879"/>
      <c r="T91" s="879"/>
      <c r="U91" s="879"/>
      <c r="V91" s="181"/>
      <c r="W91" s="881" t="s">
        <v>41</v>
      </c>
      <c r="X91" s="914" t="s">
        <v>42</v>
      </c>
    </row>
    <row r="92" spans="1:24" s="163" customFormat="1" ht="21" customHeight="1">
      <c r="A92" s="901"/>
      <c r="B92" s="192"/>
      <c r="C92" s="909"/>
      <c r="D92" s="922"/>
      <c r="E92" s="915"/>
      <c r="F92" s="915"/>
      <c r="G92" s="922"/>
      <c r="H92" s="915"/>
      <c r="I92" s="901"/>
      <c r="J92" s="901"/>
      <c r="K92" s="878">
        <v>2016</v>
      </c>
      <c r="L92" s="880"/>
      <c r="M92" s="878">
        <v>2017</v>
      </c>
      <c r="N92" s="880"/>
      <c r="O92" s="878">
        <v>2018</v>
      </c>
      <c r="P92" s="880"/>
      <c r="Q92" s="878">
        <v>2019</v>
      </c>
      <c r="R92" s="880"/>
      <c r="S92" s="878">
        <v>2020</v>
      </c>
      <c r="T92" s="880"/>
      <c r="U92" s="921" t="s">
        <v>45</v>
      </c>
      <c r="V92" s="914"/>
      <c r="W92" s="881"/>
      <c r="X92" s="915"/>
    </row>
    <row r="93" spans="1:24" s="163" customFormat="1" ht="37.5" customHeight="1">
      <c r="A93" s="902"/>
      <c r="B93" s="192"/>
      <c r="C93" s="909"/>
      <c r="D93" s="925"/>
      <c r="E93" s="916"/>
      <c r="F93" s="916"/>
      <c r="G93" s="925"/>
      <c r="H93" s="916"/>
      <c r="I93" s="917"/>
      <c r="J93" s="917"/>
      <c r="K93" s="175" t="s">
        <v>46</v>
      </c>
      <c r="L93" s="175" t="s">
        <v>47</v>
      </c>
      <c r="M93" s="175" t="s">
        <v>46</v>
      </c>
      <c r="N93" s="175" t="s">
        <v>47</v>
      </c>
      <c r="O93" s="175" t="s">
        <v>46</v>
      </c>
      <c r="P93" s="175" t="s">
        <v>47</v>
      </c>
      <c r="Q93" s="175" t="s">
        <v>46</v>
      </c>
      <c r="R93" s="175" t="s">
        <v>47</v>
      </c>
      <c r="S93" s="175" t="s">
        <v>46</v>
      </c>
      <c r="T93" s="175" t="s">
        <v>47</v>
      </c>
      <c r="U93" s="922"/>
      <c r="V93" s="915"/>
      <c r="W93" s="881"/>
      <c r="X93" s="916"/>
    </row>
    <row r="94" spans="1:24" s="163" customFormat="1" ht="12.75" customHeight="1">
      <c r="A94" s="179">
        <v>1</v>
      </c>
      <c r="B94" s="179"/>
      <c r="C94" s="909"/>
      <c r="D94" s="878">
        <v>4</v>
      </c>
      <c r="E94" s="880"/>
      <c r="F94" s="174">
        <v>5</v>
      </c>
      <c r="G94" s="184"/>
      <c r="H94" s="185"/>
      <c r="I94" s="233"/>
      <c r="J94" s="233"/>
      <c r="K94" s="878">
        <v>6</v>
      </c>
      <c r="L94" s="880"/>
      <c r="M94" s="878">
        <v>7</v>
      </c>
      <c r="N94" s="879"/>
      <c r="O94" s="879">
        <v>8</v>
      </c>
      <c r="P94" s="880"/>
      <c r="Q94" s="878">
        <v>9</v>
      </c>
      <c r="R94" s="879"/>
      <c r="S94" s="879">
        <v>10</v>
      </c>
      <c r="T94" s="879"/>
      <c r="U94" s="881">
        <v>11</v>
      </c>
      <c r="V94" s="881"/>
      <c r="W94" s="183">
        <v>12</v>
      </c>
      <c r="X94" s="172">
        <v>13</v>
      </c>
    </row>
    <row r="95" spans="1:24" s="164" customFormat="1" ht="105" customHeight="1">
      <c r="A95" s="204"/>
      <c r="B95" s="192"/>
      <c r="C95" s="909"/>
      <c r="D95" s="344"/>
      <c r="E95" s="345"/>
      <c r="F95" s="332"/>
      <c r="G95" s="142">
        <v>7</v>
      </c>
      <c r="H95" s="349" t="s">
        <v>742</v>
      </c>
      <c r="I95" s="390" t="s">
        <v>243</v>
      </c>
      <c r="J95" s="388"/>
      <c r="K95" s="392">
        <v>1</v>
      </c>
      <c r="L95" s="389">
        <v>985000</v>
      </c>
      <c r="M95" s="392">
        <v>1</v>
      </c>
      <c r="N95" s="389">
        <v>2500000</v>
      </c>
      <c r="O95" s="392">
        <v>1</v>
      </c>
      <c r="P95" s="389">
        <v>2500000</v>
      </c>
      <c r="Q95" s="392">
        <v>1</v>
      </c>
      <c r="R95" s="389">
        <v>3000000</v>
      </c>
      <c r="S95" s="392">
        <v>1</v>
      </c>
      <c r="T95" s="389">
        <v>3500000</v>
      </c>
      <c r="U95" s="391">
        <f t="shared" si="16"/>
        <v>5</v>
      </c>
      <c r="V95" s="414">
        <f t="shared" ref="V95:V101" si="17">(L95+N95+P95+R95+T95)</f>
        <v>12485000</v>
      </c>
      <c r="W95" s="348" t="s">
        <v>57</v>
      </c>
      <c r="X95" s="348" t="s">
        <v>193</v>
      </c>
    </row>
    <row r="96" spans="1:24" s="164" customFormat="1" ht="49.5" customHeight="1">
      <c r="A96" s="204"/>
      <c r="B96" s="192"/>
      <c r="C96" s="909"/>
      <c r="D96" s="344"/>
      <c r="E96" s="345"/>
      <c r="F96" s="332"/>
      <c r="G96" s="142">
        <v>8</v>
      </c>
      <c r="H96" s="349" t="s">
        <v>248</v>
      </c>
      <c r="I96" s="390" t="s">
        <v>249</v>
      </c>
      <c r="J96" s="388"/>
      <c r="K96" s="392">
        <v>1</v>
      </c>
      <c r="L96" s="389">
        <v>400000</v>
      </c>
      <c r="M96" s="392">
        <v>1</v>
      </c>
      <c r="N96" s="389">
        <v>500000</v>
      </c>
      <c r="O96" s="392">
        <v>1</v>
      </c>
      <c r="P96" s="389">
        <v>500000</v>
      </c>
      <c r="Q96" s="392">
        <v>1</v>
      </c>
      <c r="R96" s="389">
        <v>300000</v>
      </c>
      <c r="S96" s="392">
        <v>1</v>
      </c>
      <c r="T96" s="389">
        <v>250000</v>
      </c>
      <c r="U96" s="391">
        <f t="shared" si="16"/>
        <v>5</v>
      </c>
      <c r="V96" s="414">
        <f t="shared" si="17"/>
        <v>1950000</v>
      </c>
      <c r="W96" s="348" t="s">
        <v>57</v>
      </c>
      <c r="X96" s="348" t="s">
        <v>250</v>
      </c>
    </row>
    <row r="97" spans="1:24" s="164" customFormat="1" ht="60.75" customHeight="1">
      <c r="A97" s="204"/>
      <c r="B97" s="192"/>
      <c r="C97" s="909"/>
      <c r="D97" s="344"/>
      <c r="E97" s="345"/>
      <c r="F97" s="332"/>
      <c r="G97" s="142">
        <v>9</v>
      </c>
      <c r="H97" s="349" t="s">
        <v>743</v>
      </c>
      <c r="I97" s="390" t="s">
        <v>256</v>
      </c>
      <c r="J97" s="388"/>
      <c r="K97" s="389">
        <v>0</v>
      </c>
      <c r="L97" s="389">
        <v>0</v>
      </c>
      <c r="M97" s="392">
        <v>1</v>
      </c>
      <c r="N97" s="389">
        <v>200000</v>
      </c>
      <c r="O97" s="392">
        <v>1</v>
      </c>
      <c r="P97" s="389">
        <v>250000</v>
      </c>
      <c r="Q97" s="392">
        <v>1</v>
      </c>
      <c r="R97" s="389">
        <v>300000</v>
      </c>
      <c r="S97" s="392">
        <v>1</v>
      </c>
      <c r="T97" s="389">
        <v>350000</v>
      </c>
      <c r="U97" s="391">
        <f t="shared" si="16"/>
        <v>4</v>
      </c>
      <c r="V97" s="414">
        <f t="shared" si="17"/>
        <v>1100000</v>
      </c>
      <c r="W97" s="348" t="s">
        <v>57</v>
      </c>
      <c r="X97" s="348" t="s">
        <v>250</v>
      </c>
    </row>
    <row r="98" spans="1:24" s="164" customFormat="1" ht="53.25" customHeight="1">
      <c r="A98" s="204"/>
      <c r="B98" s="192"/>
      <c r="C98" s="909"/>
      <c r="D98" s="344"/>
      <c r="E98" s="345"/>
      <c r="F98" s="332"/>
      <c r="G98" s="142">
        <v>10</v>
      </c>
      <c r="H98" s="349" t="s">
        <v>260</v>
      </c>
      <c r="I98" s="390" t="s">
        <v>261</v>
      </c>
      <c r="J98" s="388"/>
      <c r="K98" s="389">
        <v>0</v>
      </c>
      <c r="L98" s="389">
        <v>0</v>
      </c>
      <c r="M98" s="392">
        <v>1</v>
      </c>
      <c r="N98" s="389">
        <v>200000</v>
      </c>
      <c r="O98" s="392">
        <v>1</v>
      </c>
      <c r="P98" s="389">
        <v>250000</v>
      </c>
      <c r="Q98" s="392">
        <v>1</v>
      </c>
      <c r="R98" s="389">
        <v>300000</v>
      </c>
      <c r="S98" s="392">
        <v>1</v>
      </c>
      <c r="T98" s="389">
        <v>350000</v>
      </c>
      <c r="U98" s="391">
        <f t="shared" si="16"/>
        <v>4</v>
      </c>
      <c r="V98" s="414">
        <f t="shared" si="17"/>
        <v>1100000</v>
      </c>
      <c r="W98" s="348" t="s">
        <v>57</v>
      </c>
      <c r="X98" s="348" t="s">
        <v>193</v>
      </c>
    </row>
    <row r="99" spans="1:24" s="164" customFormat="1" ht="37.5" customHeight="1">
      <c r="A99" s="204"/>
      <c r="B99" s="192"/>
      <c r="C99" s="909"/>
      <c r="D99" s="344"/>
      <c r="E99" s="345"/>
      <c r="F99" s="332"/>
      <c r="G99" s="142">
        <v>11</v>
      </c>
      <c r="H99" s="349" t="s">
        <v>266</v>
      </c>
      <c r="I99" s="390" t="s">
        <v>267</v>
      </c>
      <c r="J99" s="388"/>
      <c r="K99" s="389">
        <v>0</v>
      </c>
      <c r="L99" s="389">
        <v>0</v>
      </c>
      <c r="M99" s="392">
        <v>1</v>
      </c>
      <c r="N99" s="389">
        <v>150000</v>
      </c>
      <c r="O99" s="392">
        <v>1</v>
      </c>
      <c r="P99" s="389">
        <v>200000</v>
      </c>
      <c r="Q99" s="392">
        <v>1</v>
      </c>
      <c r="R99" s="389">
        <v>250000</v>
      </c>
      <c r="S99" s="392">
        <v>1</v>
      </c>
      <c r="T99" s="389">
        <v>300000</v>
      </c>
      <c r="U99" s="391">
        <f t="shared" si="16"/>
        <v>4</v>
      </c>
      <c r="V99" s="414">
        <f t="shared" si="17"/>
        <v>900000</v>
      </c>
      <c r="W99" s="348" t="s">
        <v>57</v>
      </c>
      <c r="X99" s="348" t="s">
        <v>193</v>
      </c>
    </row>
    <row r="100" spans="1:24" s="164" customFormat="1" ht="51" customHeight="1">
      <c r="A100" s="204"/>
      <c r="B100" s="192"/>
      <c r="C100" s="909"/>
      <c r="D100" s="344"/>
      <c r="E100" s="345"/>
      <c r="F100" s="332"/>
      <c r="G100" s="142">
        <v>12</v>
      </c>
      <c r="H100" s="351" t="s">
        <v>744</v>
      </c>
      <c r="I100" s="393" t="s">
        <v>271</v>
      </c>
      <c r="J100" s="388"/>
      <c r="K100" s="389">
        <v>0</v>
      </c>
      <c r="L100" s="389">
        <v>0</v>
      </c>
      <c r="M100" s="392">
        <v>1</v>
      </c>
      <c r="N100" s="389">
        <v>500000</v>
      </c>
      <c r="O100" s="392">
        <v>1</v>
      </c>
      <c r="P100" s="389">
        <v>600000</v>
      </c>
      <c r="Q100" s="392">
        <v>1</v>
      </c>
      <c r="R100" s="389">
        <v>250000</v>
      </c>
      <c r="S100" s="392">
        <v>1</v>
      </c>
      <c r="T100" s="389">
        <v>300000</v>
      </c>
      <c r="U100" s="391">
        <f t="shared" si="16"/>
        <v>4</v>
      </c>
      <c r="V100" s="414">
        <f t="shared" si="17"/>
        <v>1650000</v>
      </c>
      <c r="W100" s="348" t="s">
        <v>57</v>
      </c>
      <c r="X100" s="348" t="s">
        <v>193</v>
      </c>
    </row>
    <row r="101" spans="1:24" s="164" customFormat="1" ht="48.75" customHeight="1">
      <c r="A101" s="204"/>
      <c r="B101" s="192"/>
      <c r="C101" s="909"/>
      <c r="D101" s="344"/>
      <c r="E101" s="345"/>
      <c r="F101" s="348"/>
      <c r="G101" s="142">
        <v>13</v>
      </c>
      <c r="H101" s="352" t="s">
        <v>745</v>
      </c>
      <c r="I101" s="394" t="s">
        <v>746</v>
      </c>
      <c r="J101" s="388"/>
      <c r="K101" s="389">
        <v>0</v>
      </c>
      <c r="L101" s="389">
        <v>0</v>
      </c>
      <c r="M101" s="392">
        <v>1</v>
      </c>
      <c r="N101" s="389">
        <v>200000</v>
      </c>
      <c r="O101" s="392">
        <v>1</v>
      </c>
      <c r="P101" s="389">
        <v>250000</v>
      </c>
      <c r="Q101" s="392">
        <v>1</v>
      </c>
      <c r="R101" s="389">
        <v>250000</v>
      </c>
      <c r="S101" s="392">
        <v>1</v>
      </c>
      <c r="T101" s="389">
        <v>300000</v>
      </c>
      <c r="U101" s="391">
        <f t="shared" si="16"/>
        <v>4</v>
      </c>
      <c r="V101" s="414">
        <f t="shared" si="17"/>
        <v>1000000</v>
      </c>
      <c r="W101" s="348" t="s">
        <v>57</v>
      </c>
      <c r="X101" s="348" t="s">
        <v>193</v>
      </c>
    </row>
    <row r="102" spans="1:24" s="164" customFormat="1" ht="13.5" customHeight="1">
      <c r="A102" s="204"/>
      <c r="B102" s="192"/>
      <c r="C102" s="909"/>
      <c r="D102" s="344"/>
      <c r="E102" s="345"/>
      <c r="F102" s="348"/>
      <c r="G102" s="353"/>
      <c r="H102" s="354"/>
      <c r="I102" s="388"/>
      <c r="J102" s="388"/>
      <c r="K102" s="389"/>
      <c r="L102" s="389"/>
      <c r="M102" s="389"/>
      <c r="N102" s="389"/>
      <c r="O102" s="391"/>
      <c r="P102" s="391"/>
      <c r="Q102" s="391"/>
      <c r="R102" s="391"/>
      <c r="S102" s="391"/>
      <c r="T102" s="391"/>
      <c r="U102" s="391"/>
      <c r="V102" s="414"/>
      <c r="W102" s="348"/>
      <c r="X102" s="348"/>
    </row>
    <row r="103" spans="1:24" s="164" customFormat="1" ht="59.25" customHeight="1">
      <c r="A103" s="204"/>
      <c r="B103" s="192"/>
      <c r="C103" s="909"/>
      <c r="D103" s="344"/>
      <c r="E103" s="345"/>
      <c r="F103" s="355"/>
      <c r="G103" s="894" t="s">
        <v>314</v>
      </c>
      <c r="H103" s="895"/>
      <c r="I103" s="395" t="s">
        <v>315</v>
      </c>
      <c r="J103" s="396"/>
      <c r="K103" s="397">
        <v>50</v>
      </c>
      <c r="L103" s="397">
        <f>SUM(L104:L107)</f>
        <v>650000</v>
      </c>
      <c r="M103" s="397">
        <v>100</v>
      </c>
      <c r="N103" s="397">
        <f>SUM(N104:N107)</f>
        <v>605000</v>
      </c>
      <c r="O103" s="397">
        <v>100</v>
      </c>
      <c r="P103" s="397">
        <f>SUM(P104:P107)</f>
        <v>760000</v>
      </c>
      <c r="Q103" s="397">
        <v>10</v>
      </c>
      <c r="R103" s="397">
        <f>SUM(R104:R107)</f>
        <v>915000</v>
      </c>
      <c r="S103" s="397">
        <v>10</v>
      </c>
      <c r="T103" s="397">
        <f>SUM(T104:T107)</f>
        <v>1070000</v>
      </c>
      <c r="U103" s="397">
        <f>SUM(U104:U107)</f>
        <v>12561</v>
      </c>
      <c r="V103" s="397">
        <f>SUM(V104:V107)</f>
        <v>4000000</v>
      </c>
      <c r="W103" s="324" t="s">
        <v>57</v>
      </c>
      <c r="X103" s="324" t="s">
        <v>193</v>
      </c>
    </row>
    <row r="104" spans="1:24" s="164" customFormat="1" ht="50.25" customHeight="1">
      <c r="A104" s="204"/>
      <c r="B104" s="192"/>
      <c r="C104" s="909"/>
      <c r="D104" s="344"/>
      <c r="E104" s="345"/>
      <c r="F104" s="348"/>
      <c r="G104" s="353" t="s">
        <v>8</v>
      </c>
      <c r="H104" s="356" t="s">
        <v>316</v>
      </c>
      <c r="I104" s="398" t="s">
        <v>747</v>
      </c>
      <c r="J104" s="388"/>
      <c r="K104" s="392">
        <v>1</v>
      </c>
      <c r="L104" s="389">
        <v>350000</v>
      </c>
      <c r="M104" s="389">
        <v>2000</v>
      </c>
      <c r="N104" s="389">
        <v>150000</v>
      </c>
      <c r="O104" s="391">
        <v>2500</v>
      </c>
      <c r="P104" s="389">
        <v>225000</v>
      </c>
      <c r="Q104" s="391">
        <v>2500</v>
      </c>
      <c r="R104" s="389">
        <v>300000</v>
      </c>
      <c r="S104" s="391">
        <v>1800</v>
      </c>
      <c r="T104" s="389">
        <v>375000</v>
      </c>
      <c r="U104" s="389">
        <f>SUM(K104+M104+O104+Q104+S104)</f>
        <v>8801</v>
      </c>
      <c r="V104" s="414">
        <f t="shared" ref="V104:V107" si="18">(L104+N104+P104+R104+T104)</f>
        <v>1400000</v>
      </c>
      <c r="W104" s="348" t="s">
        <v>57</v>
      </c>
      <c r="X104" s="348" t="s">
        <v>193</v>
      </c>
    </row>
    <row r="105" spans="1:24" s="164" customFormat="1" ht="38.25" customHeight="1">
      <c r="A105" s="204"/>
      <c r="B105" s="192"/>
      <c r="C105" s="909"/>
      <c r="D105" s="344"/>
      <c r="E105" s="345"/>
      <c r="F105" s="348"/>
      <c r="G105" s="353" t="s">
        <v>16</v>
      </c>
      <c r="H105" s="356" t="s">
        <v>318</v>
      </c>
      <c r="I105" s="398" t="s">
        <v>748</v>
      </c>
      <c r="J105" s="388"/>
      <c r="K105" s="389">
        <v>0</v>
      </c>
      <c r="L105" s="399">
        <v>0</v>
      </c>
      <c r="M105" s="399">
        <v>1000</v>
      </c>
      <c r="N105" s="399">
        <v>100000</v>
      </c>
      <c r="O105" s="399">
        <v>1000</v>
      </c>
      <c r="P105" s="399">
        <v>150000</v>
      </c>
      <c r="Q105" s="399">
        <v>1000</v>
      </c>
      <c r="R105" s="389">
        <v>200000</v>
      </c>
      <c r="S105" s="415">
        <v>750</v>
      </c>
      <c r="T105" s="389">
        <v>250000</v>
      </c>
      <c r="U105" s="389">
        <f t="shared" ref="U105:U111" si="19">SUM(K105+M105+O105+Q105+S105)</f>
        <v>3750</v>
      </c>
      <c r="V105" s="399">
        <f t="shared" si="18"/>
        <v>700000</v>
      </c>
      <c r="W105" s="348" t="s">
        <v>57</v>
      </c>
      <c r="X105" s="348" t="s">
        <v>193</v>
      </c>
    </row>
    <row r="106" spans="1:24" s="164" customFormat="1" ht="38.25" customHeight="1">
      <c r="A106" s="204"/>
      <c r="B106" s="192"/>
      <c r="C106" s="193"/>
      <c r="D106" s="357"/>
      <c r="E106" s="358"/>
      <c r="F106" s="359"/>
      <c r="G106" s="360"/>
      <c r="H106" s="356" t="s">
        <v>320</v>
      </c>
      <c r="I106" s="398" t="s">
        <v>321</v>
      </c>
      <c r="J106" s="400"/>
      <c r="K106" s="401">
        <v>1</v>
      </c>
      <c r="L106" s="402">
        <v>250000</v>
      </c>
      <c r="M106" s="401">
        <v>1</v>
      </c>
      <c r="N106" s="402">
        <v>300000</v>
      </c>
      <c r="O106" s="401">
        <v>1</v>
      </c>
      <c r="P106" s="402">
        <v>325000</v>
      </c>
      <c r="Q106" s="401">
        <v>1</v>
      </c>
      <c r="R106" s="402">
        <v>350000</v>
      </c>
      <c r="S106" s="401">
        <v>1</v>
      </c>
      <c r="T106" s="402">
        <v>375000</v>
      </c>
      <c r="U106" s="389">
        <f t="shared" si="19"/>
        <v>5</v>
      </c>
      <c r="V106" s="399">
        <f t="shared" si="18"/>
        <v>1600000</v>
      </c>
      <c r="W106" s="348" t="s">
        <v>57</v>
      </c>
      <c r="X106" s="348" t="s">
        <v>200</v>
      </c>
    </row>
    <row r="107" spans="1:24" s="164" customFormat="1" ht="52.5" customHeight="1">
      <c r="A107" s="204"/>
      <c r="B107" s="192"/>
      <c r="C107" s="361"/>
      <c r="D107" s="357"/>
      <c r="E107" s="358"/>
      <c r="F107" s="359"/>
      <c r="G107" s="362" t="s">
        <v>25</v>
      </c>
      <c r="H107" s="356" t="s">
        <v>749</v>
      </c>
      <c r="I107" s="398" t="s">
        <v>750</v>
      </c>
      <c r="J107" s="400"/>
      <c r="K107" s="401">
        <v>1</v>
      </c>
      <c r="L107" s="402">
        <v>50000</v>
      </c>
      <c r="M107" s="401">
        <v>1</v>
      </c>
      <c r="N107" s="402">
        <v>55000</v>
      </c>
      <c r="O107" s="401">
        <v>1</v>
      </c>
      <c r="P107" s="402">
        <v>60000</v>
      </c>
      <c r="Q107" s="401">
        <v>1</v>
      </c>
      <c r="R107" s="402">
        <v>65000</v>
      </c>
      <c r="S107" s="408">
        <v>1</v>
      </c>
      <c r="T107" s="402">
        <v>70000</v>
      </c>
      <c r="U107" s="409">
        <f t="shared" si="19"/>
        <v>5</v>
      </c>
      <c r="V107" s="402">
        <f t="shared" si="18"/>
        <v>300000</v>
      </c>
      <c r="W107" s="359" t="s">
        <v>57</v>
      </c>
      <c r="X107" s="359" t="s">
        <v>193</v>
      </c>
    </row>
    <row r="108" spans="1:24" s="164" customFormat="1" ht="52.5" customHeight="1">
      <c r="A108" s="204"/>
      <c r="B108" s="192"/>
      <c r="C108" s="193"/>
      <c r="D108" s="224"/>
      <c r="E108" s="193"/>
      <c r="F108" s="332"/>
      <c r="G108" s="198"/>
      <c r="H108" s="363"/>
      <c r="I108" s="403"/>
      <c r="J108" s="191"/>
      <c r="K108" s="404"/>
      <c r="L108" s="405"/>
      <c r="M108" s="404"/>
      <c r="N108" s="405"/>
      <c r="O108" s="404"/>
      <c r="P108" s="405"/>
      <c r="Q108" s="404"/>
      <c r="R108" s="405"/>
      <c r="S108" s="416"/>
      <c r="T108" s="405"/>
      <c r="U108" s="387"/>
      <c r="V108" s="405"/>
      <c r="W108" s="332"/>
      <c r="X108" s="332"/>
    </row>
    <row r="109" spans="1:24" s="164" customFormat="1" ht="52.5" customHeight="1">
      <c r="A109" s="204"/>
      <c r="B109" s="192"/>
      <c r="C109" s="193"/>
      <c r="D109" s="224"/>
      <c r="E109" s="193"/>
      <c r="F109" s="332"/>
      <c r="G109" s="198"/>
      <c r="H109" s="363"/>
      <c r="I109" s="403"/>
      <c r="J109" s="191"/>
      <c r="K109" s="404"/>
      <c r="L109" s="405"/>
      <c r="M109" s="404"/>
      <c r="N109" s="405"/>
      <c r="O109" s="404"/>
      <c r="P109" s="405"/>
      <c r="Q109" s="404"/>
      <c r="R109" s="405"/>
      <c r="S109" s="416"/>
      <c r="T109" s="405"/>
      <c r="U109" s="387"/>
      <c r="V109" s="405"/>
      <c r="W109" s="332"/>
      <c r="X109" s="332"/>
    </row>
    <row r="110" spans="1:24" s="164" customFormat="1" ht="52.5" customHeight="1">
      <c r="A110" s="204"/>
      <c r="B110" s="192"/>
      <c r="C110" s="193"/>
      <c r="D110" s="224"/>
      <c r="E110" s="193"/>
      <c r="F110" s="332"/>
      <c r="G110" s="198"/>
      <c r="H110" s="363"/>
      <c r="I110" s="403"/>
      <c r="J110" s="191"/>
      <c r="K110" s="404"/>
      <c r="L110" s="405"/>
      <c r="M110" s="404"/>
      <c r="N110" s="405"/>
      <c r="O110" s="404"/>
      <c r="P110" s="405"/>
      <c r="Q110" s="404"/>
      <c r="R110" s="405"/>
      <c r="S110" s="416"/>
      <c r="T110" s="405"/>
      <c r="U110" s="387"/>
      <c r="V110" s="405"/>
      <c r="W110" s="332"/>
      <c r="X110" s="332"/>
    </row>
    <row r="111" spans="1:24" s="164" customFormat="1" ht="39.75" customHeight="1">
      <c r="A111" s="204"/>
      <c r="B111" s="186"/>
      <c r="C111" s="364" t="s">
        <v>751</v>
      </c>
      <c r="D111" s="365" t="s">
        <v>8</v>
      </c>
      <c r="E111" s="366" t="s">
        <v>752</v>
      </c>
      <c r="F111" s="346"/>
      <c r="G111" s="896" t="s">
        <v>327</v>
      </c>
      <c r="H111" s="897"/>
      <c r="I111" s="382"/>
      <c r="J111" s="382"/>
      <c r="K111" s="406">
        <v>205050</v>
      </c>
      <c r="L111" s="407">
        <f>SUM(L112:L132)</f>
        <v>14647500</v>
      </c>
      <c r="M111" s="406">
        <v>207531</v>
      </c>
      <c r="N111" s="407">
        <f>SUM(N112:N132)</f>
        <v>25060073</v>
      </c>
      <c r="O111" s="406">
        <v>210042</v>
      </c>
      <c r="P111" s="407">
        <f>SUM(P112:P132)</f>
        <v>27336600</v>
      </c>
      <c r="Q111" s="406">
        <v>212584</v>
      </c>
      <c r="R111" s="407">
        <f>SUM(R112:R132)</f>
        <v>29541600</v>
      </c>
      <c r="S111" s="406">
        <v>215156</v>
      </c>
      <c r="T111" s="407">
        <f>SUM(T112:T132)</f>
        <v>32231000</v>
      </c>
      <c r="U111" s="406">
        <f t="shared" si="19"/>
        <v>1050363</v>
      </c>
      <c r="V111" s="407">
        <f>SUM(L111+N111+P111+R111+T111)</f>
        <v>128816773</v>
      </c>
      <c r="W111" s="327" t="s">
        <v>57</v>
      </c>
      <c r="X111" s="327" t="s">
        <v>193</v>
      </c>
    </row>
    <row r="112" spans="1:24" s="164" customFormat="1" ht="39.75" customHeight="1">
      <c r="A112" s="204"/>
      <c r="B112" s="192"/>
      <c r="C112" s="202"/>
      <c r="D112" s="344" t="s">
        <v>16</v>
      </c>
      <c r="E112" s="367" t="s">
        <v>753</v>
      </c>
      <c r="F112" s="348"/>
      <c r="G112" s="353">
        <v>1</v>
      </c>
      <c r="H112" s="368" t="s">
        <v>328</v>
      </c>
      <c r="I112" s="398" t="s">
        <v>754</v>
      </c>
      <c r="J112" s="388"/>
      <c r="K112" s="348">
        <v>1</v>
      </c>
      <c r="L112" s="389">
        <v>300000</v>
      </c>
      <c r="M112" s="348">
        <v>4</v>
      </c>
      <c r="N112" s="389">
        <v>650000</v>
      </c>
      <c r="O112" s="348">
        <v>4</v>
      </c>
      <c r="P112" s="389">
        <v>200000</v>
      </c>
      <c r="Q112" s="348">
        <v>4</v>
      </c>
      <c r="R112" s="389">
        <v>200000</v>
      </c>
      <c r="S112" s="348">
        <v>4</v>
      </c>
      <c r="T112" s="389">
        <v>200000</v>
      </c>
      <c r="U112" s="348">
        <v>1</v>
      </c>
      <c r="V112" s="399">
        <f t="shared" ref="V112:V127" si="20">(L112+N112+P112+R112+T112)</f>
        <v>1550000</v>
      </c>
      <c r="W112" s="348" t="s">
        <v>57</v>
      </c>
      <c r="X112" s="348" t="s">
        <v>193</v>
      </c>
    </row>
    <row r="113" spans="1:24" s="164" customFormat="1" ht="51" customHeight="1">
      <c r="A113" s="204"/>
      <c r="B113" s="192"/>
      <c r="C113" s="202"/>
      <c r="D113" s="344" t="s">
        <v>25</v>
      </c>
      <c r="E113" s="369" t="s">
        <v>755</v>
      </c>
      <c r="F113" s="348"/>
      <c r="G113" s="353">
        <v>2</v>
      </c>
      <c r="H113" s="370" t="s">
        <v>331</v>
      </c>
      <c r="I113" s="390" t="s">
        <v>756</v>
      </c>
      <c r="J113" s="348">
        <v>1</v>
      </c>
      <c r="K113" s="348">
        <v>1</v>
      </c>
      <c r="L113" s="389">
        <v>152500</v>
      </c>
      <c r="M113" s="348">
        <v>1</v>
      </c>
      <c r="N113" s="389">
        <v>100000</v>
      </c>
      <c r="O113" s="348">
        <v>1</v>
      </c>
      <c r="P113" s="389">
        <v>250000</v>
      </c>
      <c r="Q113" s="348">
        <v>1</v>
      </c>
      <c r="R113" s="389">
        <v>250000</v>
      </c>
      <c r="S113" s="348">
        <v>1</v>
      </c>
      <c r="T113" s="389">
        <v>150000</v>
      </c>
      <c r="U113" s="348">
        <v>1</v>
      </c>
      <c r="V113" s="399">
        <f t="shared" si="20"/>
        <v>902500</v>
      </c>
      <c r="W113" s="348" t="s">
        <v>57</v>
      </c>
      <c r="X113" s="348" t="s">
        <v>193</v>
      </c>
    </row>
    <row r="114" spans="1:24" s="164" customFormat="1" ht="51" customHeight="1">
      <c r="A114" s="204"/>
      <c r="B114" s="192"/>
      <c r="C114" s="202"/>
      <c r="D114" s="357"/>
      <c r="E114" s="371"/>
      <c r="F114" s="359"/>
      <c r="G114" s="360">
        <v>3</v>
      </c>
      <c r="H114" s="370" t="s">
        <v>757</v>
      </c>
      <c r="I114" s="390" t="s">
        <v>758</v>
      </c>
      <c r="J114" s="400"/>
      <c r="K114" s="408">
        <v>12</v>
      </c>
      <c r="L114" s="409">
        <v>50000</v>
      </c>
      <c r="M114" s="408">
        <v>12</v>
      </c>
      <c r="N114" s="409">
        <v>70000</v>
      </c>
      <c r="O114" s="408">
        <v>12</v>
      </c>
      <c r="P114" s="409">
        <v>1000000</v>
      </c>
      <c r="Q114" s="408">
        <v>12</v>
      </c>
      <c r="R114" s="409">
        <v>1250000</v>
      </c>
      <c r="S114" s="408">
        <v>12</v>
      </c>
      <c r="T114" s="409">
        <v>1500000</v>
      </c>
      <c r="U114" s="359">
        <f>(K114+M114+O114+Q114+S114)</f>
        <v>60</v>
      </c>
      <c r="V114" s="402">
        <f t="shared" si="20"/>
        <v>3870000</v>
      </c>
      <c r="W114" s="359" t="s">
        <v>57</v>
      </c>
      <c r="X114" s="359" t="s">
        <v>193</v>
      </c>
    </row>
    <row r="115" spans="1:24" s="164" customFormat="1" ht="51" customHeight="1">
      <c r="A115" s="204"/>
      <c r="B115" s="192"/>
      <c r="C115" s="193"/>
      <c r="D115" s="224"/>
      <c r="E115" s="372"/>
      <c r="F115" s="332"/>
      <c r="G115" s="353">
        <v>4</v>
      </c>
      <c r="H115" s="370" t="s">
        <v>336</v>
      </c>
      <c r="I115" s="390" t="s">
        <v>337</v>
      </c>
      <c r="J115" s="388"/>
      <c r="K115" s="391">
        <v>12</v>
      </c>
      <c r="L115" s="389">
        <v>250000</v>
      </c>
      <c r="M115" s="391">
        <v>12</v>
      </c>
      <c r="N115" s="389">
        <v>100000</v>
      </c>
      <c r="O115" s="391">
        <v>12</v>
      </c>
      <c r="P115" s="389">
        <v>1000000</v>
      </c>
      <c r="Q115" s="391">
        <v>12</v>
      </c>
      <c r="R115" s="389">
        <v>1250000</v>
      </c>
      <c r="S115" s="391">
        <v>12</v>
      </c>
      <c r="T115" s="389">
        <v>1500000</v>
      </c>
      <c r="U115" s="348">
        <f>(K115+M115+O115+Q115+S115)</f>
        <v>60</v>
      </c>
      <c r="V115" s="399">
        <f t="shared" si="20"/>
        <v>4100000</v>
      </c>
      <c r="W115" s="348" t="s">
        <v>57</v>
      </c>
      <c r="X115" s="348" t="s">
        <v>193</v>
      </c>
    </row>
    <row r="116" spans="1:24" s="164" customFormat="1" ht="42" customHeight="1">
      <c r="A116" s="204"/>
      <c r="B116" s="192"/>
      <c r="C116" s="909" t="s">
        <v>759</v>
      </c>
      <c r="D116" s="224" t="s">
        <v>8</v>
      </c>
      <c r="E116" s="193" t="s">
        <v>760</v>
      </c>
      <c r="F116" s="332"/>
      <c r="G116" s="360">
        <v>5</v>
      </c>
      <c r="H116" s="373" t="s">
        <v>338</v>
      </c>
      <c r="I116" s="410" t="s">
        <v>761</v>
      </c>
      <c r="J116" s="388"/>
      <c r="K116" s="389">
        <v>0</v>
      </c>
      <c r="L116" s="389">
        <v>250000</v>
      </c>
      <c r="M116" s="348">
        <v>4</v>
      </c>
      <c r="N116" s="389">
        <v>300000</v>
      </c>
      <c r="O116" s="348">
        <v>4</v>
      </c>
      <c r="P116" s="389">
        <v>250000</v>
      </c>
      <c r="Q116" s="348">
        <v>3</v>
      </c>
      <c r="R116" s="389">
        <v>200000</v>
      </c>
      <c r="S116" s="348">
        <v>4</v>
      </c>
      <c r="T116" s="389">
        <v>250000</v>
      </c>
      <c r="U116" s="348">
        <f>(K116+M116+O116+Q116+S116)</f>
        <v>15</v>
      </c>
      <c r="V116" s="399">
        <f t="shared" si="20"/>
        <v>1250000</v>
      </c>
      <c r="W116" s="348" t="s">
        <v>57</v>
      </c>
      <c r="X116" s="348" t="s">
        <v>193</v>
      </c>
    </row>
    <row r="117" spans="1:24" s="164" customFormat="1" ht="40.5" customHeight="1">
      <c r="A117" s="204"/>
      <c r="B117" s="192"/>
      <c r="C117" s="909"/>
      <c r="D117" s="224"/>
      <c r="E117" s="193" t="s">
        <v>762</v>
      </c>
      <c r="F117" s="332"/>
      <c r="G117" s="353">
        <v>6</v>
      </c>
      <c r="H117" s="374" t="s">
        <v>342</v>
      </c>
      <c r="I117" s="411" t="s">
        <v>343</v>
      </c>
      <c r="J117" s="388"/>
      <c r="K117" s="348">
        <v>1</v>
      </c>
      <c r="L117" s="389">
        <v>250000</v>
      </c>
      <c r="M117" s="348">
        <v>1</v>
      </c>
      <c r="N117" s="389">
        <v>300000</v>
      </c>
      <c r="O117" s="348">
        <v>1</v>
      </c>
      <c r="P117" s="389">
        <v>350000</v>
      </c>
      <c r="Q117" s="348">
        <v>1</v>
      </c>
      <c r="R117" s="389">
        <v>400000</v>
      </c>
      <c r="S117" s="348">
        <v>1</v>
      </c>
      <c r="T117" s="389">
        <v>450000</v>
      </c>
      <c r="U117" s="348">
        <f>(K117+M117+O117+Q117+S117)</f>
        <v>5</v>
      </c>
      <c r="V117" s="399">
        <f t="shared" si="20"/>
        <v>1750000</v>
      </c>
      <c r="W117" s="348" t="s">
        <v>57</v>
      </c>
      <c r="X117" s="348" t="s">
        <v>193</v>
      </c>
    </row>
    <row r="118" spans="1:24" s="164" customFormat="1" ht="40.5" customHeight="1">
      <c r="A118" s="204"/>
      <c r="B118" s="192"/>
      <c r="C118" s="193"/>
      <c r="D118" s="224"/>
      <c r="E118" s="372"/>
      <c r="F118" s="332"/>
      <c r="G118" s="353">
        <v>7</v>
      </c>
      <c r="H118" s="375" t="s">
        <v>346</v>
      </c>
      <c r="I118" s="394" t="s">
        <v>763</v>
      </c>
      <c r="J118" s="388"/>
      <c r="K118" s="348">
        <v>1</v>
      </c>
      <c r="L118" s="389">
        <v>250000</v>
      </c>
      <c r="M118" s="348">
        <v>1</v>
      </c>
      <c r="N118" s="389">
        <v>300000</v>
      </c>
      <c r="O118" s="348">
        <v>1</v>
      </c>
      <c r="P118" s="389">
        <v>350000</v>
      </c>
      <c r="Q118" s="348">
        <v>1</v>
      </c>
      <c r="R118" s="389">
        <v>400000</v>
      </c>
      <c r="S118" s="348">
        <v>1</v>
      </c>
      <c r="T118" s="389">
        <v>450000</v>
      </c>
      <c r="U118" s="348">
        <f t="shared" ref="U118:U127" si="21">(K118+M118+O118+Q118+S118)</f>
        <v>5</v>
      </c>
      <c r="V118" s="399">
        <f t="shared" si="20"/>
        <v>1750000</v>
      </c>
      <c r="W118" s="348" t="s">
        <v>57</v>
      </c>
      <c r="X118" s="348" t="s">
        <v>193</v>
      </c>
    </row>
    <row r="119" spans="1:24" s="164" customFormat="1" ht="40.5" customHeight="1">
      <c r="A119" s="204"/>
      <c r="B119" s="192"/>
      <c r="C119" s="193"/>
      <c r="D119" s="224"/>
      <c r="E119" s="372"/>
      <c r="F119" s="332"/>
      <c r="G119" s="353">
        <v>8</v>
      </c>
      <c r="H119" s="374" t="s">
        <v>348</v>
      </c>
      <c r="I119" s="411" t="s">
        <v>764</v>
      </c>
      <c r="J119" s="388"/>
      <c r="K119" s="348">
        <v>1</v>
      </c>
      <c r="L119" s="389">
        <v>100000</v>
      </c>
      <c r="M119" s="348">
        <v>1</v>
      </c>
      <c r="N119" s="389">
        <v>150000</v>
      </c>
      <c r="O119" s="348">
        <v>1</v>
      </c>
      <c r="P119" s="389">
        <v>65000</v>
      </c>
      <c r="Q119" s="348">
        <v>1</v>
      </c>
      <c r="R119" s="389">
        <v>65000</v>
      </c>
      <c r="S119" s="348">
        <v>1</v>
      </c>
      <c r="T119" s="389">
        <v>65000</v>
      </c>
      <c r="U119" s="348">
        <f t="shared" si="21"/>
        <v>5</v>
      </c>
      <c r="V119" s="399">
        <f t="shared" si="20"/>
        <v>445000</v>
      </c>
      <c r="W119" s="348" t="s">
        <v>57</v>
      </c>
      <c r="X119" s="348" t="s">
        <v>193</v>
      </c>
    </row>
    <row r="120" spans="1:24" s="164" customFormat="1" ht="40.5" customHeight="1">
      <c r="A120" s="204"/>
      <c r="B120" s="192"/>
      <c r="C120" s="193"/>
      <c r="D120" s="224"/>
      <c r="E120" s="372"/>
      <c r="F120" s="332"/>
      <c r="G120" s="353">
        <v>9</v>
      </c>
      <c r="H120" s="374" t="s">
        <v>765</v>
      </c>
      <c r="I120" s="411" t="s">
        <v>766</v>
      </c>
      <c r="J120" s="388"/>
      <c r="K120" s="389">
        <v>0</v>
      </c>
      <c r="L120" s="389">
        <v>0</v>
      </c>
      <c r="M120" s="348">
        <v>1</v>
      </c>
      <c r="N120" s="389">
        <v>250000</v>
      </c>
      <c r="O120" s="348">
        <v>1</v>
      </c>
      <c r="P120" s="389">
        <v>65000</v>
      </c>
      <c r="Q120" s="348">
        <v>1</v>
      </c>
      <c r="R120" s="389">
        <v>65000</v>
      </c>
      <c r="S120" s="348">
        <v>1</v>
      </c>
      <c r="T120" s="389">
        <v>65000</v>
      </c>
      <c r="U120" s="348">
        <f t="shared" si="21"/>
        <v>4</v>
      </c>
      <c r="V120" s="399">
        <f t="shared" si="20"/>
        <v>445000</v>
      </c>
      <c r="W120" s="348" t="s">
        <v>57</v>
      </c>
      <c r="X120" s="348" t="s">
        <v>193</v>
      </c>
    </row>
    <row r="121" spans="1:24" s="164" customFormat="1" ht="40.5" customHeight="1">
      <c r="A121" s="204"/>
      <c r="B121" s="192"/>
      <c r="C121" s="908" t="s">
        <v>767</v>
      </c>
      <c r="D121" s="344" t="s">
        <v>8</v>
      </c>
      <c r="E121" s="376" t="s">
        <v>768</v>
      </c>
      <c r="F121" s="332"/>
      <c r="G121" s="353">
        <v>10</v>
      </c>
      <c r="H121" s="374" t="s">
        <v>355</v>
      </c>
      <c r="I121" s="411" t="s">
        <v>769</v>
      </c>
      <c r="J121" s="388"/>
      <c r="K121" s="389">
        <v>0</v>
      </c>
      <c r="L121" s="389">
        <v>0</v>
      </c>
      <c r="M121" s="348">
        <v>1</v>
      </c>
      <c r="N121" s="389">
        <v>250000</v>
      </c>
      <c r="O121" s="348">
        <v>1</v>
      </c>
      <c r="P121" s="389">
        <v>250000</v>
      </c>
      <c r="Q121" s="348">
        <v>1</v>
      </c>
      <c r="R121" s="389">
        <v>300000</v>
      </c>
      <c r="S121" s="348">
        <v>1</v>
      </c>
      <c r="T121" s="389">
        <v>350000</v>
      </c>
      <c r="U121" s="348">
        <f t="shared" si="21"/>
        <v>4</v>
      </c>
      <c r="V121" s="399">
        <f t="shared" si="20"/>
        <v>1150000</v>
      </c>
      <c r="W121" s="348" t="s">
        <v>57</v>
      </c>
      <c r="X121" s="348" t="s">
        <v>193</v>
      </c>
    </row>
    <row r="122" spans="1:24" s="164" customFormat="1" ht="40.5" customHeight="1">
      <c r="A122" s="204"/>
      <c r="B122" s="192"/>
      <c r="C122" s="909"/>
      <c r="D122" s="344" t="s">
        <v>16</v>
      </c>
      <c r="E122" s="376" t="s">
        <v>770</v>
      </c>
      <c r="F122" s="332"/>
      <c r="G122" s="353">
        <v>11</v>
      </c>
      <c r="H122" s="374" t="s">
        <v>357</v>
      </c>
      <c r="I122" s="411" t="s">
        <v>771</v>
      </c>
      <c r="J122" s="388"/>
      <c r="K122" s="389">
        <v>0</v>
      </c>
      <c r="L122" s="389">
        <v>0</v>
      </c>
      <c r="M122" s="348">
        <v>1</v>
      </c>
      <c r="N122" s="389">
        <v>300000</v>
      </c>
      <c r="O122" s="348">
        <v>1</v>
      </c>
      <c r="P122" s="389">
        <v>350000</v>
      </c>
      <c r="Q122" s="348">
        <v>1</v>
      </c>
      <c r="R122" s="389">
        <v>400000</v>
      </c>
      <c r="S122" s="348">
        <v>1</v>
      </c>
      <c r="T122" s="389">
        <v>450000</v>
      </c>
      <c r="U122" s="348">
        <f t="shared" si="21"/>
        <v>4</v>
      </c>
      <c r="V122" s="399">
        <f t="shared" si="20"/>
        <v>1500000</v>
      </c>
      <c r="W122" s="348" t="s">
        <v>57</v>
      </c>
      <c r="X122" s="348" t="s">
        <v>193</v>
      </c>
    </row>
    <row r="123" spans="1:24" s="164" customFormat="1" ht="61.5" customHeight="1">
      <c r="A123" s="204"/>
      <c r="B123" s="192"/>
      <c r="C123" s="909"/>
      <c r="D123" s="344"/>
      <c r="E123" s="367"/>
      <c r="F123" s="332"/>
      <c r="G123" s="353">
        <v>12</v>
      </c>
      <c r="H123" s="374" t="s">
        <v>360</v>
      </c>
      <c r="I123" s="411" t="s">
        <v>361</v>
      </c>
      <c r="J123" s="388"/>
      <c r="K123" s="348">
        <v>1</v>
      </c>
      <c r="L123" s="389">
        <v>100000</v>
      </c>
      <c r="M123" s="348">
        <v>1</v>
      </c>
      <c r="N123" s="389">
        <v>150000</v>
      </c>
      <c r="O123" s="348">
        <v>1</v>
      </c>
      <c r="P123" s="389">
        <v>65000</v>
      </c>
      <c r="Q123" s="348">
        <v>1</v>
      </c>
      <c r="R123" s="389">
        <v>65000</v>
      </c>
      <c r="S123" s="348">
        <v>1</v>
      </c>
      <c r="T123" s="389">
        <v>65000</v>
      </c>
      <c r="U123" s="348">
        <f t="shared" si="21"/>
        <v>5</v>
      </c>
      <c r="V123" s="399">
        <f t="shared" si="20"/>
        <v>445000</v>
      </c>
      <c r="W123" s="348" t="s">
        <v>57</v>
      </c>
      <c r="X123" s="348" t="s">
        <v>193</v>
      </c>
    </row>
    <row r="124" spans="1:24" s="164" customFormat="1" ht="54" customHeight="1">
      <c r="A124" s="204"/>
      <c r="B124" s="192"/>
      <c r="C124" s="909"/>
      <c r="D124" s="344"/>
      <c r="E124" s="376"/>
      <c r="F124" s="332"/>
      <c r="G124" s="353">
        <v>13</v>
      </c>
      <c r="H124" s="374" t="s">
        <v>772</v>
      </c>
      <c r="I124" s="411" t="s">
        <v>773</v>
      </c>
      <c r="J124" s="388"/>
      <c r="K124" s="389">
        <v>0</v>
      </c>
      <c r="L124" s="389">
        <v>0</v>
      </c>
      <c r="M124" s="348">
        <v>1</v>
      </c>
      <c r="N124" s="389">
        <v>1357709</v>
      </c>
      <c r="O124" s="348">
        <v>1</v>
      </c>
      <c r="P124" s="389">
        <v>1200000</v>
      </c>
      <c r="Q124" s="348">
        <v>1</v>
      </c>
      <c r="R124" s="389">
        <v>1250000</v>
      </c>
      <c r="S124" s="348">
        <v>1</v>
      </c>
      <c r="T124" s="389">
        <v>1300000</v>
      </c>
      <c r="U124" s="348">
        <f t="shared" si="21"/>
        <v>4</v>
      </c>
      <c r="V124" s="399">
        <f t="shared" si="20"/>
        <v>5107709</v>
      </c>
      <c r="W124" s="348" t="s">
        <v>57</v>
      </c>
      <c r="X124" s="348" t="s">
        <v>193</v>
      </c>
    </row>
    <row r="125" spans="1:24" s="164" customFormat="1" ht="73.5" customHeight="1">
      <c r="A125" s="204"/>
      <c r="B125" s="192"/>
      <c r="C125" s="909"/>
      <c r="D125" s="344"/>
      <c r="E125" s="369"/>
      <c r="F125" s="332"/>
      <c r="G125" s="353">
        <v>14</v>
      </c>
      <c r="H125" s="374" t="s">
        <v>774</v>
      </c>
      <c r="I125" s="411" t="s">
        <v>366</v>
      </c>
      <c r="J125" s="388"/>
      <c r="K125" s="348">
        <v>1</v>
      </c>
      <c r="L125" s="389">
        <v>250000</v>
      </c>
      <c r="M125" s="348">
        <v>1</v>
      </c>
      <c r="N125" s="389">
        <v>1795000</v>
      </c>
      <c r="O125" s="348">
        <v>1</v>
      </c>
      <c r="P125" s="389">
        <v>1500000</v>
      </c>
      <c r="Q125" s="348">
        <v>1</v>
      </c>
      <c r="R125" s="389">
        <v>1750000</v>
      </c>
      <c r="S125" s="348">
        <v>1</v>
      </c>
      <c r="T125" s="389">
        <v>2000000</v>
      </c>
      <c r="U125" s="348">
        <f t="shared" si="21"/>
        <v>5</v>
      </c>
      <c r="V125" s="399">
        <f t="shared" si="20"/>
        <v>7295000</v>
      </c>
      <c r="W125" s="348" t="s">
        <v>57</v>
      </c>
      <c r="X125" s="348" t="s">
        <v>193</v>
      </c>
    </row>
    <row r="126" spans="1:24" s="164" customFormat="1" ht="40.5" customHeight="1">
      <c r="A126" s="204"/>
      <c r="B126" s="192"/>
      <c r="C126" s="193"/>
      <c r="D126" s="224"/>
      <c r="E126" s="372"/>
      <c r="F126" s="332"/>
      <c r="G126" s="353">
        <v>15</v>
      </c>
      <c r="H126" s="374" t="s">
        <v>371</v>
      </c>
      <c r="I126" s="411" t="s">
        <v>372</v>
      </c>
      <c r="J126" s="388"/>
      <c r="K126" s="389">
        <v>0</v>
      </c>
      <c r="L126" s="389">
        <v>0</v>
      </c>
      <c r="M126" s="348">
        <v>1</v>
      </c>
      <c r="N126" s="389">
        <v>200000</v>
      </c>
      <c r="O126" s="348">
        <v>1</v>
      </c>
      <c r="P126" s="389">
        <v>250000</v>
      </c>
      <c r="Q126" s="348">
        <v>1</v>
      </c>
      <c r="R126" s="389">
        <v>300000</v>
      </c>
      <c r="S126" s="348">
        <v>1</v>
      </c>
      <c r="T126" s="389">
        <v>350000</v>
      </c>
      <c r="U126" s="348">
        <f t="shared" si="21"/>
        <v>4</v>
      </c>
      <c r="V126" s="399">
        <f t="shared" si="20"/>
        <v>1100000</v>
      </c>
      <c r="W126" s="348" t="s">
        <v>57</v>
      </c>
      <c r="X126" s="348" t="s">
        <v>193</v>
      </c>
    </row>
    <row r="127" spans="1:24" s="164" customFormat="1" ht="27.75" customHeight="1">
      <c r="A127" s="204"/>
      <c r="B127" s="192"/>
      <c r="C127" s="193"/>
      <c r="D127" s="224"/>
      <c r="E127" s="372"/>
      <c r="F127" s="332"/>
      <c r="G127" s="353">
        <v>16</v>
      </c>
      <c r="H127" s="345" t="s">
        <v>378</v>
      </c>
      <c r="I127" s="388" t="s">
        <v>379</v>
      </c>
      <c r="J127" s="388"/>
      <c r="K127" s="348">
        <v>1</v>
      </c>
      <c r="L127" s="389">
        <v>150000</v>
      </c>
      <c r="M127" s="389">
        <v>0</v>
      </c>
      <c r="N127" s="389">
        <v>0</v>
      </c>
      <c r="O127" s="348">
        <v>1</v>
      </c>
      <c r="P127" s="389">
        <v>150000</v>
      </c>
      <c r="Q127" s="348">
        <v>1</v>
      </c>
      <c r="R127" s="389">
        <v>200000</v>
      </c>
      <c r="S127" s="348">
        <v>1</v>
      </c>
      <c r="T127" s="389">
        <v>250000</v>
      </c>
      <c r="U127" s="348">
        <f t="shared" si="21"/>
        <v>4</v>
      </c>
      <c r="V127" s="399">
        <f t="shared" si="20"/>
        <v>750000</v>
      </c>
      <c r="W127" s="348" t="s">
        <v>57</v>
      </c>
      <c r="X127" s="348" t="s">
        <v>193</v>
      </c>
    </row>
    <row r="128" spans="1:24" s="164" customFormat="1" ht="12.75" customHeight="1">
      <c r="A128" s="204"/>
      <c r="B128" s="192"/>
      <c r="C128" s="193"/>
      <c r="D128" s="224"/>
      <c r="E128" s="372"/>
      <c r="F128" s="332"/>
      <c r="G128" s="353"/>
      <c r="H128" s="345"/>
      <c r="I128" s="388"/>
      <c r="J128" s="388"/>
      <c r="K128" s="348"/>
      <c r="L128" s="389"/>
      <c r="M128" s="348"/>
      <c r="N128" s="389"/>
      <c r="O128" s="348"/>
      <c r="P128" s="389"/>
      <c r="Q128" s="348"/>
      <c r="R128" s="389"/>
      <c r="S128" s="348"/>
      <c r="T128" s="389"/>
      <c r="U128" s="348"/>
      <c r="V128" s="399"/>
      <c r="W128" s="348"/>
      <c r="X128" s="348"/>
    </row>
    <row r="129" spans="1:24" s="164" customFormat="1" ht="40.5" customHeight="1">
      <c r="A129" s="204"/>
      <c r="B129" s="192"/>
      <c r="C129" s="193"/>
      <c r="D129" s="224"/>
      <c r="E129" s="372"/>
      <c r="F129" s="332"/>
      <c r="G129" s="898" t="s">
        <v>385</v>
      </c>
      <c r="H129" s="899"/>
      <c r="I129" s="433"/>
      <c r="J129" s="433"/>
      <c r="K129" s="434">
        <v>150946</v>
      </c>
      <c r="L129" s="434">
        <f>SUM(L130:L154)</f>
        <v>6645000</v>
      </c>
      <c r="M129" s="434">
        <v>192450</v>
      </c>
      <c r="N129" s="434">
        <f>SUM(N130:N154)</f>
        <v>11822704</v>
      </c>
      <c r="O129" s="434">
        <v>243034</v>
      </c>
      <c r="P129" s="434">
        <f>SUM(P130:P154)</f>
        <v>12491600</v>
      </c>
      <c r="Q129" s="434">
        <v>253400</v>
      </c>
      <c r="R129" s="434">
        <f>SUM(R130:R154)</f>
        <v>13126600</v>
      </c>
      <c r="S129" s="434">
        <v>293650</v>
      </c>
      <c r="T129" s="434">
        <f>SUM(T130:T154)</f>
        <v>13986000</v>
      </c>
      <c r="U129" s="434">
        <f>(K129+M129+O129+Q129+S129)</f>
        <v>1133480</v>
      </c>
      <c r="V129" s="434">
        <f>(L129+N129+P129+R129+T129)</f>
        <v>58071904</v>
      </c>
      <c r="W129" s="449" t="s">
        <v>57</v>
      </c>
      <c r="X129" s="450" t="s">
        <v>193</v>
      </c>
    </row>
    <row r="130" spans="1:24" s="164" customFormat="1" ht="46.5" customHeight="1">
      <c r="A130" s="204"/>
      <c r="B130" s="192"/>
      <c r="C130" s="193"/>
      <c r="D130" s="224"/>
      <c r="E130" s="372"/>
      <c r="F130" s="332"/>
      <c r="G130" s="353" t="s">
        <v>8</v>
      </c>
      <c r="H130" s="374" t="s">
        <v>775</v>
      </c>
      <c r="I130" s="411" t="s">
        <v>776</v>
      </c>
      <c r="J130" s="388"/>
      <c r="K130" s="348">
        <v>1</v>
      </c>
      <c r="L130" s="389">
        <v>150000</v>
      </c>
      <c r="M130" s="392">
        <v>1</v>
      </c>
      <c r="N130" s="389">
        <v>714660</v>
      </c>
      <c r="O130" s="435">
        <v>1</v>
      </c>
      <c r="P130" s="389">
        <v>800000</v>
      </c>
      <c r="Q130" s="348">
        <v>1</v>
      </c>
      <c r="R130" s="389">
        <v>820000</v>
      </c>
      <c r="S130" s="348">
        <v>1</v>
      </c>
      <c r="T130" s="389">
        <v>850000</v>
      </c>
      <c r="U130" s="348">
        <f t="shared" ref="U130:V132" si="22">(K130+M130+O130+Q130+S130)</f>
        <v>5</v>
      </c>
      <c r="V130" s="399">
        <f t="shared" si="22"/>
        <v>3334660</v>
      </c>
      <c r="W130" s="348" t="s">
        <v>57</v>
      </c>
      <c r="X130" s="348" t="s">
        <v>193</v>
      </c>
    </row>
    <row r="131" spans="1:24" s="164" customFormat="1" ht="52.5" customHeight="1">
      <c r="A131" s="204"/>
      <c r="B131" s="192"/>
      <c r="C131" s="193"/>
      <c r="D131" s="224"/>
      <c r="E131" s="372"/>
      <c r="F131" s="332"/>
      <c r="G131" s="353" t="s">
        <v>16</v>
      </c>
      <c r="H131" s="374" t="s">
        <v>777</v>
      </c>
      <c r="I131" s="411" t="s">
        <v>778</v>
      </c>
      <c r="J131" s="388"/>
      <c r="K131" s="392">
        <v>1</v>
      </c>
      <c r="L131" s="389">
        <v>2750000</v>
      </c>
      <c r="M131" s="392">
        <v>1</v>
      </c>
      <c r="N131" s="389">
        <v>3000000</v>
      </c>
      <c r="O131" s="392">
        <v>1</v>
      </c>
      <c r="P131" s="389">
        <v>3250000</v>
      </c>
      <c r="Q131" s="389">
        <v>1</v>
      </c>
      <c r="R131" s="389">
        <v>3500000</v>
      </c>
      <c r="S131" s="389">
        <v>1</v>
      </c>
      <c r="T131" s="389">
        <v>4000000</v>
      </c>
      <c r="U131" s="437">
        <f t="shared" si="22"/>
        <v>5</v>
      </c>
      <c r="V131" s="437">
        <f t="shared" si="22"/>
        <v>16500000</v>
      </c>
      <c r="W131" s="348" t="s">
        <v>57</v>
      </c>
      <c r="X131" s="348" t="s">
        <v>193</v>
      </c>
    </row>
    <row r="132" spans="1:24" s="164" customFormat="1" ht="40.5" customHeight="1">
      <c r="A132" s="204"/>
      <c r="B132" s="192"/>
      <c r="C132" s="193"/>
      <c r="D132" s="224"/>
      <c r="E132" s="372"/>
      <c r="F132" s="332"/>
      <c r="G132" s="417" t="s">
        <v>25</v>
      </c>
      <c r="H132" s="374" t="s">
        <v>779</v>
      </c>
      <c r="I132" s="411" t="s">
        <v>778</v>
      </c>
      <c r="J132" s="436"/>
      <c r="K132" s="392">
        <v>1</v>
      </c>
      <c r="L132" s="389">
        <v>3000000</v>
      </c>
      <c r="M132" s="392">
        <v>1</v>
      </c>
      <c r="N132" s="389">
        <v>3250000</v>
      </c>
      <c r="O132" s="392">
        <v>1</v>
      </c>
      <c r="P132" s="389">
        <v>3500000</v>
      </c>
      <c r="Q132" s="389">
        <v>1</v>
      </c>
      <c r="R132" s="389">
        <v>3750000</v>
      </c>
      <c r="S132" s="389">
        <v>1</v>
      </c>
      <c r="T132" s="389">
        <v>4000000</v>
      </c>
      <c r="U132" s="437">
        <f t="shared" si="22"/>
        <v>5</v>
      </c>
      <c r="V132" s="437">
        <f t="shared" si="22"/>
        <v>17500000</v>
      </c>
      <c r="W132" s="348" t="s">
        <v>57</v>
      </c>
      <c r="X132" s="348" t="s">
        <v>193</v>
      </c>
    </row>
    <row r="133" spans="1:24" s="164" customFormat="1" ht="10.5" customHeight="1">
      <c r="A133" s="204"/>
      <c r="B133" s="192"/>
      <c r="C133" s="372"/>
      <c r="D133" s="224"/>
      <c r="E133" s="372"/>
      <c r="F133" s="332"/>
      <c r="G133" s="417"/>
      <c r="H133" s="418"/>
      <c r="I133" s="436"/>
      <c r="J133" s="436"/>
      <c r="K133" s="437"/>
      <c r="L133" s="437"/>
      <c r="M133" s="437"/>
      <c r="N133" s="437"/>
      <c r="O133" s="437"/>
      <c r="P133" s="437"/>
      <c r="Q133" s="437"/>
      <c r="R133" s="437"/>
      <c r="S133" s="437"/>
      <c r="T133" s="437"/>
      <c r="U133" s="437"/>
      <c r="V133" s="437"/>
      <c r="W133" s="348"/>
      <c r="X133" s="348"/>
    </row>
    <row r="134" spans="1:24" s="164" customFormat="1" ht="40.5" customHeight="1">
      <c r="A134" s="204"/>
      <c r="B134" s="192"/>
      <c r="C134" s="372"/>
      <c r="D134" s="224"/>
      <c r="E134" s="372"/>
      <c r="F134" s="332"/>
      <c r="G134" s="898" t="s">
        <v>412</v>
      </c>
      <c r="H134" s="899"/>
      <c r="I134" s="438" t="s">
        <v>413</v>
      </c>
      <c r="J134" s="433"/>
      <c r="K134" s="439">
        <v>15</v>
      </c>
      <c r="L134" s="440">
        <f>SUM(L135:L137)</f>
        <v>275000</v>
      </c>
      <c r="M134" s="439">
        <v>15</v>
      </c>
      <c r="N134" s="440">
        <f>SUM(N135:N137)</f>
        <v>510000</v>
      </c>
      <c r="O134" s="439">
        <v>15</v>
      </c>
      <c r="P134" s="440">
        <f>SUM(P135:P137)</f>
        <v>520000</v>
      </c>
      <c r="Q134" s="439">
        <v>15</v>
      </c>
      <c r="R134" s="440">
        <f>SUM(R135:R137)</f>
        <v>530000</v>
      </c>
      <c r="S134" s="439">
        <v>15</v>
      </c>
      <c r="T134" s="440">
        <f>SUM(T135:T137)</f>
        <v>555000</v>
      </c>
      <c r="U134" s="439">
        <v>15</v>
      </c>
      <c r="V134" s="440">
        <f>(L134++P134+R134+T134)</f>
        <v>1880000</v>
      </c>
      <c r="W134" s="449" t="s">
        <v>57</v>
      </c>
      <c r="X134" s="450" t="s">
        <v>193</v>
      </c>
    </row>
    <row r="135" spans="1:24" s="164" customFormat="1" ht="36.75" customHeight="1">
      <c r="A135" s="204"/>
      <c r="B135" s="192"/>
      <c r="C135" s="372"/>
      <c r="D135" s="224"/>
      <c r="E135" s="372"/>
      <c r="F135" s="332"/>
      <c r="G135" s="417">
        <v>1</v>
      </c>
      <c r="H135" s="368" t="s">
        <v>414</v>
      </c>
      <c r="I135" s="398" t="s">
        <v>415</v>
      </c>
      <c r="J135" s="436"/>
      <c r="K135" s="392">
        <v>1</v>
      </c>
      <c r="L135" s="389">
        <v>75000</v>
      </c>
      <c r="M135" s="392">
        <v>1</v>
      </c>
      <c r="N135" s="389">
        <v>85000</v>
      </c>
      <c r="O135" s="392">
        <v>1</v>
      </c>
      <c r="P135" s="389">
        <v>95000</v>
      </c>
      <c r="Q135" s="392">
        <v>1</v>
      </c>
      <c r="R135" s="389">
        <v>105000</v>
      </c>
      <c r="S135" s="392">
        <v>1</v>
      </c>
      <c r="T135" s="389">
        <v>105000</v>
      </c>
      <c r="U135" s="443">
        <f t="shared" ref="U135:V150" si="23">(K135+M135+O135+Q135+S135)</f>
        <v>5</v>
      </c>
      <c r="V135" s="437">
        <f t="shared" si="23"/>
        <v>465000</v>
      </c>
      <c r="W135" s="348" t="s">
        <v>57</v>
      </c>
      <c r="X135" s="348" t="s">
        <v>193</v>
      </c>
    </row>
    <row r="136" spans="1:24" s="164" customFormat="1" ht="31.5" customHeight="1">
      <c r="A136" s="204"/>
      <c r="B136" s="192"/>
      <c r="C136" s="372"/>
      <c r="D136" s="224"/>
      <c r="E136" s="372"/>
      <c r="F136" s="332"/>
      <c r="G136" s="417">
        <v>2</v>
      </c>
      <c r="H136" s="368" t="s">
        <v>424</v>
      </c>
      <c r="I136" s="398" t="s">
        <v>425</v>
      </c>
      <c r="J136" s="436"/>
      <c r="K136" s="441">
        <v>1</v>
      </c>
      <c r="L136" s="437">
        <v>200000</v>
      </c>
      <c r="M136" s="441">
        <v>1</v>
      </c>
      <c r="N136" s="437">
        <v>325000</v>
      </c>
      <c r="O136" s="441">
        <v>1</v>
      </c>
      <c r="P136" s="437">
        <v>325000</v>
      </c>
      <c r="Q136" s="441">
        <v>1</v>
      </c>
      <c r="R136" s="437">
        <v>325000</v>
      </c>
      <c r="S136" s="441">
        <v>1</v>
      </c>
      <c r="T136" s="437">
        <v>350000</v>
      </c>
      <c r="U136" s="443">
        <f t="shared" si="23"/>
        <v>5</v>
      </c>
      <c r="V136" s="437">
        <f t="shared" si="23"/>
        <v>1525000</v>
      </c>
      <c r="W136" s="348" t="s">
        <v>57</v>
      </c>
      <c r="X136" s="348" t="s">
        <v>193</v>
      </c>
    </row>
    <row r="137" spans="1:24" s="164" customFormat="1" ht="63" customHeight="1">
      <c r="A137" s="204"/>
      <c r="B137" s="192"/>
      <c r="C137" s="372"/>
      <c r="D137" s="224"/>
      <c r="E137" s="372"/>
      <c r="F137" s="332"/>
      <c r="G137" s="417">
        <v>3</v>
      </c>
      <c r="H137" s="368" t="s">
        <v>428</v>
      </c>
      <c r="I137" s="398" t="s">
        <v>429</v>
      </c>
      <c r="J137" s="436"/>
      <c r="K137" s="437">
        <v>0</v>
      </c>
      <c r="L137" s="437">
        <v>0</v>
      </c>
      <c r="M137" s="441">
        <v>1</v>
      </c>
      <c r="N137" s="437">
        <v>100000</v>
      </c>
      <c r="O137" s="441">
        <v>1</v>
      </c>
      <c r="P137" s="437">
        <v>100000</v>
      </c>
      <c r="Q137" s="441">
        <v>1</v>
      </c>
      <c r="R137" s="437">
        <v>100000</v>
      </c>
      <c r="S137" s="441">
        <v>1</v>
      </c>
      <c r="T137" s="437">
        <v>100000</v>
      </c>
      <c r="U137" s="443">
        <f t="shared" si="23"/>
        <v>4</v>
      </c>
      <c r="V137" s="437">
        <f t="shared" si="23"/>
        <v>400000</v>
      </c>
      <c r="W137" s="348" t="s">
        <v>57</v>
      </c>
      <c r="X137" s="348" t="s">
        <v>193</v>
      </c>
    </row>
    <row r="138" spans="1:24" s="164" customFormat="1" ht="39" customHeight="1">
      <c r="A138" s="204"/>
      <c r="B138" s="192"/>
      <c r="C138" s="372"/>
      <c r="D138" s="224"/>
      <c r="E138" s="372"/>
      <c r="F138" s="332"/>
      <c r="G138" s="417">
        <v>4</v>
      </c>
      <c r="H138" s="368" t="s">
        <v>436</v>
      </c>
      <c r="I138" s="398" t="s">
        <v>780</v>
      </c>
      <c r="J138" s="436"/>
      <c r="K138" s="437">
        <v>0</v>
      </c>
      <c r="L138" s="437">
        <v>0</v>
      </c>
      <c r="M138" s="441">
        <v>1</v>
      </c>
      <c r="N138" s="437">
        <v>100000</v>
      </c>
      <c r="O138" s="441">
        <v>1</v>
      </c>
      <c r="P138" s="437">
        <v>125000</v>
      </c>
      <c r="Q138" s="441">
        <v>1</v>
      </c>
      <c r="R138" s="437">
        <v>150000</v>
      </c>
      <c r="S138" s="441">
        <v>1</v>
      </c>
      <c r="T138" s="437">
        <v>175000</v>
      </c>
      <c r="U138" s="443">
        <f t="shared" si="23"/>
        <v>4</v>
      </c>
      <c r="V138" s="437">
        <f t="shared" si="23"/>
        <v>550000</v>
      </c>
      <c r="W138" s="348" t="s">
        <v>57</v>
      </c>
      <c r="X138" s="348" t="s">
        <v>193</v>
      </c>
    </row>
    <row r="139" spans="1:24" s="164" customFormat="1" ht="53.25" customHeight="1">
      <c r="A139" s="204"/>
      <c r="B139" s="192"/>
      <c r="C139" s="372"/>
      <c r="D139" s="224"/>
      <c r="E139" s="372"/>
      <c r="F139" s="332"/>
      <c r="G139" s="417">
        <v>5</v>
      </c>
      <c r="H139" s="368" t="s">
        <v>440</v>
      </c>
      <c r="I139" s="398" t="s">
        <v>781</v>
      </c>
      <c r="J139" s="436"/>
      <c r="K139" s="437">
        <v>0</v>
      </c>
      <c r="L139" s="437">
        <v>0</v>
      </c>
      <c r="M139" s="441">
        <v>1</v>
      </c>
      <c r="N139" s="437">
        <v>100000</v>
      </c>
      <c r="O139" s="441">
        <v>1</v>
      </c>
      <c r="P139" s="437">
        <v>100000</v>
      </c>
      <c r="Q139" s="441">
        <v>1</v>
      </c>
      <c r="R139" s="437">
        <v>100000</v>
      </c>
      <c r="S139" s="441">
        <v>1</v>
      </c>
      <c r="T139" s="437">
        <v>100000</v>
      </c>
      <c r="U139" s="443">
        <f t="shared" si="23"/>
        <v>4</v>
      </c>
      <c r="V139" s="437">
        <f t="shared" si="23"/>
        <v>400000</v>
      </c>
      <c r="W139" s="348" t="s">
        <v>57</v>
      </c>
      <c r="X139" s="348" t="s">
        <v>193</v>
      </c>
    </row>
    <row r="140" spans="1:24" s="164" customFormat="1" ht="53.25" customHeight="1">
      <c r="A140" s="204"/>
      <c r="B140" s="192"/>
      <c r="C140" s="372"/>
      <c r="D140" s="224"/>
      <c r="E140" s="372"/>
      <c r="F140" s="332"/>
      <c r="G140" s="417">
        <v>6</v>
      </c>
      <c r="H140" s="368" t="s">
        <v>443</v>
      </c>
      <c r="I140" s="398" t="s">
        <v>444</v>
      </c>
      <c r="J140" s="436"/>
      <c r="K140" s="437">
        <v>0</v>
      </c>
      <c r="L140" s="437">
        <v>0</v>
      </c>
      <c r="M140" s="441">
        <v>1</v>
      </c>
      <c r="N140" s="437">
        <v>250000</v>
      </c>
      <c r="O140" s="441">
        <v>1</v>
      </c>
      <c r="P140" s="437">
        <v>250000</v>
      </c>
      <c r="Q140" s="441">
        <v>1</v>
      </c>
      <c r="R140" s="437">
        <v>250000</v>
      </c>
      <c r="S140" s="441">
        <v>1</v>
      </c>
      <c r="T140" s="437">
        <v>250000</v>
      </c>
      <c r="U140" s="443">
        <f t="shared" si="23"/>
        <v>4</v>
      </c>
      <c r="V140" s="437">
        <f t="shared" si="23"/>
        <v>1000000</v>
      </c>
      <c r="W140" s="348" t="s">
        <v>57</v>
      </c>
      <c r="X140" s="348" t="s">
        <v>193</v>
      </c>
    </row>
    <row r="141" spans="1:24" s="164" customFormat="1" ht="60" customHeight="1">
      <c r="A141" s="204"/>
      <c r="B141" s="192"/>
      <c r="C141" s="372"/>
      <c r="D141" s="224"/>
      <c r="E141" s="372"/>
      <c r="F141" s="332"/>
      <c r="G141" s="417">
        <v>7</v>
      </c>
      <c r="H141" s="368" t="s">
        <v>447</v>
      </c>
      <c r="I141" s="398" t="s">
        <v>782</v>
      </c>
      <c r="J141" s="436"/>
      <c r="K141" s="441">
        <v>1</v>
      </c>
      <c r="L141" s="437">
        <v>50000</v>
      </c>
      <c r="M141" s="441">
        <v>1</v>
      </c>
      <c r="N141" s="437">
        <v>75000</v>
      </c>
      <c r="O141" s="441">
        <v>1</v>
      </c>
      <c r="P141" s="437">
        <v>85000</v>
      </c>
      <c r="Q141" s="441">
        <v>1</v>
      </c>
      <c r="R141" s="437">
        <v>85000</v>
      </c>
      <c r="S141" s="441">
        <v>1</v>
      </c>
      <c r="T141" s="437">
        <v>85000</v>
      </c>
      <c r="U141" s="443">
        <f t="shared" si="23"/>
        <v>5</v>
      </c>
      <c r="V141" s="437">
        <f t="shared" si="23"/>
        <v>380000</v>
      </c>
      <c r="W141" s="348" t="s">
        <v>57</v>
      </c>
      <c r="X141" s="348" t="s">
        <v>193</v>
      </c>
    </row>
    <row r="142" spans="1:24" s="164" customFormat="1" ht="52.5" customHeight="1">
      <c r="A142" s="204"/>
      <c r="B142" s="192"/>
      <c r="C142" s="372"/>
      <c r="D142" s="224"/>
      <c r="E142" s="372"/>
      <c r="F142" s="332"/>
      <c r="G142" s="417">
        <v>8</v>
      </c>
      <c r="H142" s="368" t="s">
        <v>450</v>
      </c>
      <c r="I142" s="398" t="s">
        <v>451</v>
      </c>
      <c r="J142" s="436"/>
      <c r="K142" s="441">
        <v>1</v>
      </c>
      <c r="L142" s="437">
        <v>50000</v>
      </c>
      <c r="M142" s="441">
        <v>1</v>
      </c>
      <c r="N142" s="437">
        <v>75000</v>
      </c>
      <c r="O142" s="441">
        <v>1</v>
      </c>
      <c r="P142" s="437">
        <v>85000</v>
      </c>
      <c r="Q142" s="441">
        <v>1</v>
      </c>
      <c r="R142" s="437">
        <v>85000</v>
      </c>
      <c r="S142" s="441">
        <v>1</v>
      </c>
      <c r="T142" s="437">
        <v>85000</v>
      </c>
      <c r="U142" s="443">
        <f t="shared" si="23"/>
        <v>5</v>
      </c>
      <c r="V142" s="437">
        <f t="shared" si="23"/>
        <v>380000</v>
      </c>
      <c r="W142" s="348" t="s">
        <v>57</v>
      </c>
      <c r="X142" s="348" t="s">
        <v>193</v>
      </c>
    </row>
    <row r="143" spans="1:24" s="164" customFormat="1" ht="54" customHeight="1">
      <c r="A143" s="204"/>
      <c r="B143" s="192"/>
      <c r="C143" s="372"/>
      <c r="D143" s="224"/>
      <c r="E143" s="372"/>
      <c r="F143" s="332"/>
      <c r="G143" s="417">
        <v>9</v>
      </c>
      <c r="H143" s="368" t="s">
        <v>452</v>
      </c>
      <c r="I143" s="398" t="s">
        <v>453</v>
      </c>
      <c r="J143" s="436"/>
      <c r="K143" s="441">
        <v>1</v>
      </c>
      <c r="L143" s="437">
        <v>60000</v>
      </c>
      <c r="M143" s="441">
        <v>1</v>
      </c>
      <c r="N143" s="437">
        <v>270600</v>
      </c>
      <c r="O143" s="441">
        <v>1</v>
      </c>
      <c r="P143" s="437">
        <v>270600</v>
      </c>
      <c r="Q143" s="441">
        <v>1</v>
      </c>
      <c r="R143" s="437">
        <v>270600</v>
      </c>
      <c r="S143" s="441">
        <v>1</v>
      </c>
      <c r="T143" s="437">
        <v>250000</v>
      </c>
      <c r="U143" s="443">
        <f t="shared" si="23"/>
        <v>5</v>
      </c>
      <c r="V143" s="437">
        <f t="shared" si="23"/>
        <v>1121800</v>
      </c>
      <c r="W143" s="348" t="s">
        <v>57</v>
      </c>
      <c r="X143" s="348" t="s">
        <v>193</v>
      </c>
    </row>
    <row r="144" spans="1:24" s="164" customFormat="1" ht="72.75" customHeight="1">
      <c r="A144" s="204"/>
      <c r="B144" s="192"/>
      <c r="C144" s="372"/>
      <c r="D144" s="224"/>
      <c r="E144" s="372"/>
      <c r="F144" s="332"/>
      <c r="G144" s="417">
        <v>10</v>
      </c>
      <c r="H144" s="368" t="s">
        <v>298</v>
      </c>
      <c r="I144" s="398" t="s">
        <v>299</v>
      </c>
      <c r="J144" s="436"/>
      <c r="K144" s="437">
        <v>0</v>
      </c>
      <c r="L144" s="437">
        <v>0</v>
      </c>
      <c r="M144" s="441">
        <v>1</v>
      </c>
      <c r="N144" s="437">
        <v>455000</v>
      </c>
      <c r="O144" s="441">
        <v>1</v>
      </c>
      <c r="P144" s="437">
        <v>455000</v>
      </c>
      <c r="Q144" s="441">
        <v>1</v>
      </c>
      <c r="R144" s="437">
        <v>455000</v>
      </c>
      <c r="S144" s="441">
        <v>1</v>
      </c>
      <c r="T144" s="437">
        <v>455000</v>
      </c>
      <c r="U144" s="443">
        <f t="shared" si="23"/>
        <v>4</v>
      </c>
      <c r="V144" s="437">
        <f t="shared" si="23"/>
        <v>1820000</v>
      </c>
      <c r="W144" s="348" t="s">
        <v>57</v>
      </c>
      <c r="X144" s="348" t="s">
        <v>193</v>
      </c>
    </row>
    <row r="145" spans="1:24" s="164" customFormat="1" ht="61.5" customHeight="1">
      <c r="A145" s="204"/>
      <c r="B145" s="192"/>
      <c r="C145" s="372"/>
      <c r="D145" s="224"/>
      <c r="E145" s="372"/>
      <c r="F145" s="332"/>
      <c r="G145" s="417">
        <v>11</v>
      </c>
      <c r="H145" s="368" t="s">
        <v>416</v>
      </c>
      <c r="I145" s="398" t="s">
        <v>455</v>
      </c>
      <c r="J145" s="436"/>
      <c r="K145" s="437">
        <v>0</v>
      </c>
      <c r="L145" s="437">
        <v>0</v>
      </c>
      <c r="M145" s="441">
        <v>1</v>
      </c>
      <c r="N145" s="437">
        <v>700000</v>
      </c>
      <c r="O145" s="441">
        <v>1</v>
      </c>
      <c r="P145" s="437">
        <v>700000</v>
      </c>
      <c r="Q145" s="441">
        <v>1</v>
      </c>
      <c r="R145" s="437">
        <v>700000</v>
      </c>
      <c r="S145" s="441">
        <v>1</v>
      </c>
      <c r="T145" s="437">
        <v>700000</v>
      </c>
      <c r="U145" s="443">
        <f t="shared" si="23"/>
        <v>4</v>
      </c>
      <c r="V145" s="437">
        <f t="shared" si="23"/>
        <v>2800000</v>
      </c>
      <c r="W145" s="348" t="s">
        <v>57</v>
      </c>
      <c r="X145" s="348" t="s">
        <v>193</v>
      </c>
    </row>
    <row r="146" spans="1:24" s="164" customFormat="1" ht="34.5" customHeight="1">
      <c r="A146" s="204"/>
      <c r="B146" s="192"/>
      <c r="C146" s="372"/>
      <c r="D146" s="224"/>
      <c r="E146" s="372"/>
      <c r="F146" s="332"/>
      <c r="G146" s="417">
        <v>12</v>
      </c>
      <c r="H146" s="368" t="s">
        <v>783</v>
      </c>
      <c r="I146" s="398" t="s">
        <v>784</v>
      </c>
      <c r="J146" s="436"/>
      <c r="K146" s="437">
        <v>0</v>
      </c>
      <c r="L146" s="437">
        <v>0</v>
      </c>
      <c r="M146" s="441">
        <v>1</v>
      </c>
      <c r="N146" s="437">
        <v>313775</v>
      </c>
      <c r="O146" s="441">
        <v>1</v>
      </c>
      <c r="P146" s="437">
        <v>300000</v>
      </c>
      <c r="Q146" s="441">
        <v>1</v>
      </c>
      <c r="R146" s="437">
        <v>320000</v>
      </c>
      <c r="S146" s="441">
        <v>1</v>
      </c>
      <c r="T146" s="437">
        <v>320000</v>
      </c>
      <c r="U146" s="443">
        <f t="shared" si="23"/>
        <v>4</v>
      </c>
      <c r="V146" s="437">
        <f t="shared" si="23"/>
        <v>1253775</v>
      </c>
      <c r="W146" s="348" t="s">
        <v>57</v>
      </c>
      <c r="X146" s="348" t="s">
        <v>200</v>
      </c>
    </row>
    <row r="147" spans="1:24" s="164" customFormat="1" ht="48" customHeight="1">
      <c r="A147" s="204"/>
      <c r="B147" s="192"/>
      <c r="C147" s="372"/>
      <c r="D147" s="224"/>
      <c r="E147" s="372"/>
      <c r="F147" s="332"/>
      <c r="G147" s="417">
        <v>13</v>
      </c>
      <c r="H147" s="368" t="s">
        <v>785</v>
      </c>
      <c r="I147" s="398" t="s">
        <v>786</v>
      </c>
      <c r="J147" s="436"/>
      <c r="K147" s="437">
        <v>0</v>
      </c>
      <c r="L147" s="437">
        <v>0</v>
      </c>
      <c r="M147" s="441">
        <v>1</v>
      </c>
      <c r="N147" s="437">
        <v>350000</v>
      </c>
      <c r="O147" s="441">
        <v>1</v>
      </c>
      <c r="P147" s="437">
        <v>350000</v>
      </c>
      <c r="Q147" s="441">
        <v>1</v>
      </c>
      <c r="R147" s="437">
        <v>375000</v>
      </c>
      <c r="S147" s="441">
        <v>1</v>
      </c>
      <c r="T147" s="437">
        <v>375000</v>
      </c>
      <c r="U147" s="443">
        <f t="shared" si="23"/>
        <v>4</v>
      </c>
      <c r="V147" s="437">
        <f t="shared" si="23"/>
        <v>1450000</v>
      </c>
      <c r="W147" s="348" t="s">
        <v>57</v>
      </c>
      <c r="X147" s="348" t="s">
        <v>200</v>
      </c>
    </row>
    <row r="148" spans="1:24" s="164" customFormat="1" ht="48" customHeight="1">
      <c r="A148" s="204"/>
      <c r="B148" s="192"/>
      <c r="C148" s="372"/>
      <c r="D148" s="224"/>
      <c r="E148" s="372"/>
      <c r="F148" s="332"/>
      <c r="G148" s="417">
        <v>14</v>
      </c>
      <c r="H148" s="368" t="s">
        <v>464</v>
      </c>
      <c r="I148" s="398" t="s">
        <v>465</v>
      </c>
      <c r="J148" s="436"/>
      <c r="K148" s="437">
        <v>0</v>
      </c>
      <c r="L148" s="437">
        <v>0</v>
      </c>
      <c r="M148" s="441">
        <v>1</v>
      </c>
      <c r="N148" s="437">
        <v>124669</v>
      </c>
      <c r="O148" s="441">
        <v>1</v>
      </c>
      <c r="P148" s="437">
        <v>125000</v>
      </c>
      <c r="Q148" s="441">
        <v>1</v>
      </c>
      <c r="R148" s="437">
        <v>150000</v>
      </c>
      <c r="S148" s="441">
        <v>1</v>
      </c>
      <c r="T148" s="437">
        <v>150000</v>
      </c>
      <c r="U148" s="443">
        <f t="shared" si="23"/>
        <v>4</v>
      </c>
      <c r="V148" s="437">
        <f t="shared" si="23"/>
        <v>549669</v>
      </c>
      <c r="W148" s="348" t="s">
        <v>57</v>
      </c>
      <c r="X148" s="348" t="s">
        <v>200</v>
      </c>
    </row>
    <row r="149" spans="1:24" s="164" customFormat="1" ht="34.5" customHeight="1">
      <c r="A149" s="204"/>
      <c r="B149" s="192"/>
      <c r="C149" s="372"/>
      <c r="D149" s="224"/>
      <c r="E149" s="372"/>
      <c r="F149" s="332"/>
      <c r="G149" s="417">
        <v>15</v>
      </c>
      <c r="H149" s="368" t="s">
        <v>469</v>
      </c>
      <c r="I149" s="398" t="s">
        <v>470</v>
      </c>
      <c r="J149" s="436"/>
      <c r="K149" s="437">
        <v>0</v>
      </c>
      <c r="L149" s="437">
        <v>0</v>
      </c>
      <c r="M149" s="441">
        <v>1</v>
      </c>
      <c r="N149" s="437">
        <v>85000</v>
      </c>
      <c r="O149" s="441">
        <v>1</v>
      </c>
      <c r="P149" s="437">
        <v>85000</v>
      </c>
      <c r="Q149" s="441">
        <v>1</v>
      </c>
      <c r="R149" s="437">
        <v>85000</v>
      </c>
      <c r="S149" s="441">
        <v>1</v>
      </c>
      <c r="T149" s="437">
        <v>85000</v>
      </c>
      <c r="U149" s="443">
        <f t="shared" si="23"/>
        <v>4</v>
      </c>
      <c r="V149" s="437">
        <f t="shared" si="23"/>
        <v>340000</v>
      </c>
      <c r="W149" s="348" t="s">
        <v>57</v>
      </c>
      <c r="X149" s="348" t="s">
        <v>200</v>
      </c>
    </row>
    <row r="150" spans="1:24" s="164" customFormat="1" ht="34.5" customHeight="1">
      <c r="A150" s="204"/>
      <c r="B150" s="192"/>
      <c r="C150" s="372"/>
      <c r="D150" s="224"/>
      <c r="E150" s="372"/>
      <c r="F150" s="332"/>
      <c r="G150" s="417">
        <v>16</v>
      </c>
      <c r="H150" s="368" t="s">
        <v>471</v>
      </c>
      <c r="I150" s="398" t="s">
        <v>472</v>
      </c>
      <c r="J150" s="436"/>
      <c r="K150" s="437">
        <v>0</v>
      </c>
      <c r="L150" s="437">
        <v>0</v>
      </c>
      <c r="M150" s="441">
        <v>1</v>
      </c>
      <c r="N150" s="437">
        <v>105000</v>
      </c>
      <c r="O150" s="441">
        <v>1</v>
      </c>
      <c r="P150" s="437">
        <v>105000</v>
      </c>
      <c r="Q150" s="441">
        <v>1</v>
      </c>
      <c r="R150" s="437">
        <v>105000</v>
      </c>
      <c r="S150" s="441">
        <v>1</v>
      </c>
      <c r="T150" s="437">
        <v>105000</v>
      </c>
      <c r="U150" s="443">
        <f t="shared" si="23"/>
        <v>4</v>
      </c>
      <c r="V150" s="437">
        <f t="shared" si="23"/>
        <v>420000</v>
      </c>
      <c r="W150" s="348" t="s">
        <v>57</v>
      </c>
      <c r="X150" s="348" t="s">
        <v>200</v>
      </c>
    </row>
    <row r="151" spans="1:24" s="164" customFormat="1" ht="55.5" customHeight="1">
      <c r="A151" s="204"/>
      <c r="B151" s="192"/>
      <c r="C151" s="372"/>
      <c r="D151" s="224"/>
      <c r="E151" s="372"/>
      <c r="F151" s="332"/>
      <c r="G151" s="417">
        <v>17</v>
      </c>
      <c r="H151" s="419" t="s">
        <v>787</v>
      </c>
      <c r="I151" s="442" t="s">
        <v>788</v>
      </c>
      <c r="J151" s="436"/>
      <c r="K151" s="437">
        <v>0</v>
      </c>
      <c r="L151" s="437">
        <v>0</v>
      </c>
      <c r="M151" s="441">
        <v>1</v>
      </c>
      <c r="N151" s="437">
        <v>543000</v>
      </c>
      <c r="O151" s="441">
        <v>1</v>
      </c>
      <c r="P151" s="437">
        <v>575000</v>
      </c>
      <c r="Q151" s="441">
        <v>1</v>
      </c>
      <c r="R151" s="437">
        <v>575000</v>
      </c>
      <c r="S151" s="441">
        <v>1</v>
      </c>
      <c r="T151" s="437">
        <v>600000</v>
      </c>
      <c r="U151" s="443">
        <f t="shared" ref="U151:V153" si="24">(K151+M151+O151+Q151+S151)</f>
        <v>4</v>
      </c>
      <c r="V151" s="437">
        <f t="shared" si="24"/>
        <v>2293000</v>
      </c>
      <c r="W151" s="348" t="s">
        <v>57</v>
      </c>
      <c r="X151" s="348" t="s">
        <v>193</v>
      </c>
    </row>
    <row r="152" spans="1:24" s="164" customFormat="1" ht="55.5" customHeight="1">
      <c r="A152" s="204"/>
      <c r="B152" s="192"/>
      <c r="C152" s="372"/>
      <c r="D152" s="224"/>
      <c r="E152" s="372"/>
      <c r="F152" s="332"/>
      <c r="G152" s="417">
        <v>18</v>
      </c>
      <c r="H152" s="419" t="s">
        <v>789</v>
      </c>
      <c r="I152" s="442" t="s">
        <v>790</v>
      </c>
      <c r="J152" s="436"/>
      <c r="K152" s="443">
        <v>1</v>
      </c>
      <c r="L152" s="437">
        <v>35000</v>
      </c>
      <c r="M152" s="443">
        <v>1</v>
      </c>
      <c r="N152" s="437">
        <v>35000</v>
      </c>
      <c r="O152" s="443">
        <v>1</v>
      </c>
      <c r="P152" s="437">
        <v>35000</v>
      </c>
      <c r="Q152" s="443">
        <v>1</v>
      </c>
      <c r="R152" s="437">
        <v>35000</v>
      </c>
      <c r="S152" s="443">
        <v>1</v>
      </c>
      <c r="T152" s="437">
        <v>35000</v>
      </c>
      <c r="U152" s="443">
        <f t="shared" si="24"/>
        <v>5</v>
      </c>
      <c r="V152" s="437">
        <f t="shared" si="24"/>
        <v>175000</v>
      </c>
      <c r="W152" s="348" t="s">
        <v>57</v>
      </c>
      <c r="X152" s="348" t="s">
        <v>193</v>
      </c>
    </row>
    <row r="153" spans="1:24" s="164" customFormat="1" ht="45" customHeight="1">
      <c r="A153" s="204"/>
      <c r="B153" s="192"/>
      <c r="C153" s="372"/>
      <c r="D153" s="224"/>
      <c r="E153" s="372"/>
      <c r="F153" s="332"/>
      <c r="G153" s="417">
        <v>19</v>
      </c>
      <c r="H153" s="419" t="s">
        <v>791</v>
      </c>
      <c r="I153" s="442" t="s">
        <v>792</v>
      </c>
      <c r="J153" s="436"/>
      <c r="K153" s="437">
        <v>0</v>
      </c>
      <c r="L153" s="437">
        <v>0</v>
      </c>
      <c r="M153" s="443">
        <v>1</v>
      </c>
      <c r="N153" s="437">
        <v>256000</v>
      </c>
      <c r="O153" s="443">
        <v>1</v>
      </c>
      <c r="P153" s="437">
        <v>256000</v>
      </c>
      <c r="Q153" s="443">
        <v>1</v>
      </c>
      <c r="R153" s="437">
        <v>256000</v>
      </c>
      <c r="S153" s="443">
        <v>1</v>
      </c>
      <c r="T153" s="437">
        <v>256000</v>
      </c>
      <c r="U153" s="443">
        <f t="shared" si="24"/>
        <v>4</v>
      </c>
      <c r="V153" s="437">
        <f t="shared" si="24"/>
        <v>1024000</v>
      </c>
      <c r="W153" s="348" t="s">
        <v>57</v>
      </c>
      <c r="X153" s="348" t="s">
        <v>193</v>
      </c>
    </row>
    <row r="154" spans="1:24" s="164" customFormat="1" ht="7.5" customHeight="1">
      <c r="A154" s="204"/>
      <c r="B154" s="420"/>
      <c r="C154" s="228"/>
      <c r="D154" s="344"/>
      <c r="E154" s="421"/>
      <c r="F154" s="422"/>
      <c r="G154" s="423"/>
      <c r="H154" s="424"/>
      <c r="I154" s="436"/>
      <c r="J154" s="436"/>
      <c r="K154" s="425"/>
      <c r="L154" s="425"/>
      <c r="M154" s="425"/>
      <c r="N154" s="425"/>
      <c r="O154" s="425"/>
      <c r="P154" s="425"/>
      <c r="Q154" s="425"/>
      <c r="R154" s="451"/>
      <c r="S154" s="425"/>
      <c r="T154" s="451"/>
      <c r="U154" s="425"/>
      <c r="V154" s="451"/>
      <c r="W154" s="348"/>
      <c r="X154" s="348"/>
    </row>
    <row r="155" spans="1:24" s="164" customFormat="1" ht="39.75" customHeight="1">
      <c r="A155" s="204"/>
      <c r="B155" s="192"/>
      <c r="C155" s="908" t="s">
        <v>793</v>
      </c>
      <c r="D155" s="344" t="s">
        <v>8</v>
      </c>
      <c r="E155" s="376" t="s">
        <v>27</v>
      </c>
      <c r="F155" s="348"/>
      <c r="G155" s="898" t="s">
        <v>502</v>
      </c>
      <c r="H155" s="899"/>
      <c r="I155" s="433"/>
      <c r="J155" s="433"/>
      <c r="K155" s="434">
        <v>150946</v>
      </c>
      <c r="L155" s="434">
        <f>SUM(L156:L159)</f>
        <v>572400</v>
      </c>
      <c r="M155" s="434">
        <v>192450</v>
      </c>
      <c r="N155" s="434">
        <f>SUM(N156:N159)</f>
        <v>742920</v>
      </c>
      <c r="O155" s="434">
        <v>243034</v>
      </c>
      <c r="P155" s="434">
        <f>SUM(P156:P159)</f>
        <v>770000</v>
      </c>
      <c r="Q155" s="434">
        <v>253400</v>
      </c>
      <c r="R155" s="434">
        <f>SUM(R156:R159)</f>
        <v>810000</v>
      </c>
      <c r="S155" s="434">
        <v>293650</v>
      </c>
      <c r="T155" s="434">
        <f>SUM(T156:T159)</f>
        <v>855000</v>
      </c>
      <c r="U155" s="434">
        <f>(K155+M155+O155+Q155+S155)</f>
        <v>1133480</v>
      </c>
      <c r="V155" s="434">
        <f>(L155+N155+P155+R155+T155)</f>
        <v>3750320</v>
      </c>
      <c r="W155" s="449" t="s">
        <v>57</v>
      </c>
      <c r="X155" s="450" t="s">
        <v>193</v>
      </c>
    </row>
    <row r="156" spans="1:24" s="164" customFormat="1" ht="62.25" customHeight="1">
      <c r="A156" s="204"/>
      <c r="B156" s="192"/>
      <c r="C156" s="909"/>
      <c r="D156" s="344" t="s">
        <v>16</v>
      </c>
      <c r="E156" s="376" t="s">
        <v>794</v>
      </c>
      <c r="F156" s="348"/>
      <c r="G156" s="353">
        <v>1</v>
      </c>
      <c r="H156" s="376" t="s">
        <v>503</v>
      </c>
      <c r="I156" s="444" t="s">
        <v>795</v>
      </c>
      <c r="J156" s="388"/>
      <c r="K156" s="392">
        <v>19</v>
      </c>
      <c r="L156" s="389">
        <v>207100</v>
      </c>
      <c r="M156" s="392">
        <v>19</v>
      </c>
      <c r="N156" s="389">
        <v>300000</v>
      </c>
      <c r="O156" s="392">
        <v>19</v>
      </c>
      <c r="P156" s="389">
        <v>300000</v>
      </c>
      <c r="Q156" s="392">
        <v>19</v>
      </c>
      <c r="R156" s="389">
        <v>300000</v>
      </c>
      <c r="S156" s="392">
        <v>19</v>
      </c>
      <c r="T156" s="389">
        <v>300000</v>
      </c>
      <c r="U156" s="437">
        <f>S156</f>
        <v>19</v>
      </c>
      <c r="V156" s="437">
        <f t="shared" ref="U156:V165" si="25">(L156+N156+P156+R156+T156)</f>
        <v>1407100</v>
      </c>
      <c r="W156" s="348" t="s">
        <v>57</v>
      </c>
      <c r="X156" s="348" t="s">
        <v>193</v>
      </c>
    </row>
    <row r="157" spans="1:24" s="164" customFormat="1" ht="51" customHeight="1">
      <c r="A157" s="204"/>
      <c r="B157" s="192"/>
      <c r="C157" s="909"/>
      <c r="D157" s="344"/>
      <c r="E157" s="367"/>
      <c r="F157" s="348"/>
      <c r="G157" s="353">
        <v>2</v>
      </c>
      <c r="H157" s="376" t="s">
        <v>506</v>
      </c>
      <c r="I157" s="444" t="s">
        <v>507</v>
      </c>
      <c r="J157" s="388"/>
      <c r="K157" s="391">
        <v>1</v>
      </c>
      <c r="L157" s="389">
        <v>90000</v>
      </c>
      <c r="M157" s="391">
        <v>1</v>
      </c>
      <c r="N157" s="389">
        <v>100000</v>
      </c>
      <c r="O157" s="391">
        <v>1</v>
      </c>
      <c r="P157" s="389">
        <v>110000</v>
      </c>
      <c r="Q157" s="391">
        <v>1</v>
      </c>
      <c r="R157" s="389">
        <v>120000</v>
      </c>
      <c r="S157" s="391">
        <v>1</v>
      </c>
      <c r="T157" s="389">
        <v>130000</v>
      </c>
      <c r="U157" s="437">
        <f t="shared" si="25"/>
        <v>5</v>
      </c>
      <c r="V157" s="437">
        <f t="shared" si="25"/>
        <v>550000</v>
      </c>
      <c r="W157" s="348" t="s">
        <v>57</v>
      </c>
      <c r="X157" s="348" t="s">
        <v>193</v>
      </c>
    </row>
    <row r="158" spans="1:24" s="164" customFormat="1" ht="48.75" customHeight="1">
      <c r="A158" s="204"/>
      <c r="B158" s="192"/>
      <c r="C158" s="909"/>
      <c r="D158" s="344"/>
      <c r="E158" s="376"/>
      <c r="F158" s="348"/>
      <c r="G158" s="417">
        <v>3</v>
      </c>
      <c r="H158" s="376" t="s">
        <v>512</v>
      </c>
      <c r="I158" s="444" t="s">
        <v>513</v>
      </c>
      <c r="J158" s="436"/>
      <c r="K158" s="391">
        <v>1</v>
      </c>
      <c r="L158" s="389">
        <v>215300</v>
      </c>
      <c r="M158" s="391">
        <v>1</v>
      </c>
      <c r="N158" s="389">
        <v>235000</v>
      </c>
      <c r="O158" s="391">
        <v>1</v>
      </c>
      <c r="P158" s="389">
        <v>250000</v>
      </c>
      <c r="Q158" s="391">
        <v>1</v>
      </c>
      <c r="R158" s="389">
        <v>275000</v>
      </c>
      <c r="S158" s="391">
        <v>1</v>
      </c>
      <c r="T158" s="389">
        <v>300000</v>
      </c>
      <c r="U158" s="437">
        <f t="shared" si="25"/>
        <v>5</v>
      </c>
      <c r="V158" s="437">
        <f t="shared" si="25"/>
        <v>1275300</v>
      </c>
      <c r="W158" s="348" t="s">
        <v>57</v>
      </c>
      <c r="X158" s="348" t="s">
        <v>796</v>
      </c>
    </row>
    <row r="159" spans="1:24" s="164" customFormat="1" ht="48" customHeight="1">
      <c r="A159" s="204"/>
      <c r="B159" s="192"/>
      <c r="C159" s="909"/>
      <c r="D159" s="344"/>
      <c r="E159" s="369"/>
      <c r="F159" s="425"/>
      <c r="G159" s="353">
        <v>4</v>
      </c>
      <c r="H159" s="376" t="s">
        <v>515</v>
      </c>
      <c r="I159" s="444" t="s">
        <v>516</v>
      </c>
      <c r="J159" s="436"/>
      <c r="K159" s="391">
        <v>1</v>
      </c>
      <c r="L159" s="389">
        <v>60000</v>
      </c>
      <c r="M159" s="391">
        <v>1</v>
      </c>
      <c r="N159" s="389">
        <v>107920</v>
      </c>
      <c r="O159" s="391">
        <v>1</v>
      </c>
      <c r="P159" s="389">
        <v>110000</v>
      </c>
      <c r="Q159" s="391">
        <v>1</v>
      </c>
      <c r="R159" s="389">
        <v>115000</v>
      </c>
      <c r="S159" s="391">
        <v>1</v>
      </c>
      <c r="T159" s="389">
        <v>125000</v>
      </c>
      <c r="U159" s="437">
        <f t="shared" si="25"/>
        <v>5</v>
      </c>
      <c r="V159" s="437">
        <f t="shared" si="25"/>
        <v>517920</v>
      </c>
      <c r="W159" s="348" t="s">
        <v>57</v>
      </c>
      <c r="X159" s="348" t="s">
        <v>250</v>
      </c>
    </row>
    <row r="160" spans="1:24" s="164" customFormat="1" ht="42" customHeight="1">
      <c r="A160" s="204"/>
      <c r="B160" s="192"/>
      <c r="C160" s="193"/>
      <c r="D160" s="344"/>
      <c r="E160" s="369"/>
      <c r="F160" s="425"/>
      <c r="G160" s="353">
        <v>5</v>
      </c>
      <c r="H160" s="426" t="s">
        <v>797</v>
      </c>
      <c r="I160" s="444" t="s">
        <v>525</v>
      </c>
      <c r="J160" s="436"/>
      <c r="K160" s="391">
        <v>1</v>
      </c>
      <c r="L160" s="389">
        <v>50000</v>
      </c>
      <c r="M160" s="391">
        <v>1</v>
      </c>
      <c r="N160" s="389">
        <v>136800</v>
      </c>
      <c r="O160" s="391">
        <v>1</v>
      </c>
      <c r="P160" s="389">
        <v>150000</v>
      </c>
      <c r="Q160" s="391">
        <v>1</v>
      </c>
      <c r="R160" s="389">
        <v>150000</v>
      </c>
      <c r="S160" s="391">
        <v>1</v>
      </c>
      <c r="T160" s="389">
        <v>150000</v>
      </c>
      <c r="U160" s="437">
        <f t="shared" si="25"/>
        <v>5</v>
      </c>
      <c r="V160" s="437">
        <f t="shared" si="25"/>
        <v>636800</v>
      </c>
      <c r="W160" s="348" t="s">
        <v>57</v>
      </c>
      <c r="X160" s="348" t="s">
        <v>250</v>
      </c>
    </row>
    <row r="161" spans="1:24" s="164" customFormat="1" ht="48" customHeight="1">
      <c r="A161" s="204"/>
      <c r="B161" s="192"/>
      <c r="C161" s="193"/>
      <c r="D161" s="344"/>
      <c r="E161" s="369"/>
      <c r="F161" s="425"/>
      <c r="G161" s="417">
        <v>6</v>
      </c>
      <c r="H161" s="426" t="s">
        <v>528</v>
      </c>
      <c r="I161" s="444" t="s">
        <v>529</v>
      </c>
      <c r="J161" s="436"/>
      <c r="K161" s="391">
        <v>1</v>
      </c>
      <c r="L161" s="389">
        <v>50000</v>
      </c>
      <c r="M161" s="391">
        <v>1</v>
      </c>
      <c r="N161" s="389">
        <v>50000</v>
      </c>
      <c r="O161" s="391">
        <v>1</v>
      </c>
      <c r="P161" s="389">
        <v>50000</v>
      </c>
      <c r="Q161" s="391">
        <v>1</v>
      </c>
      <c r="R161" s="389">
        <v>50000</v>
      </c>
      <c r="S161" s="391">
        <v>1</v>
      </c>
      <c r="T161" s="389">
        <v>50000</v>
      </c>
      <c r="U161" s="437">
        <f t="shared" si="25"/>
        <v>5</v>
      </c>
      <c r="V161" s="437">
        <f t="shared" si="25"/>
        <v>250000</v>
      </c>
      <c r="W161" s="348" t="s">
        <v>57</v>
      </c>
      <c r="X161" s="348" t="s">
        <v>250</v>
      </c>
    </row>
    <row r="162" spans="1:24" s="164" customFormat="1" ht="44.25" customHeight="1">
      <c r="A162" s="204"/>
      <c r="B162" s="192"/>
      <c r="C162" s="193"/>
      <c r="D162" s="344"/>
      <c r="E162" s="369"/>
      <c r="F162" s="425"/>
      <c r="G162" s="353">
        <v>7</v>
      </c>
      <c r="H162" s="426" t="s">
        <v>533</v>
      </c>
      <c r="I162" s="444" t="s">
        <v>534</v>
      </c>
      <c r="J162" s="436"/>
      <c r="K162" s="391">
        <v>1</v>
      </c>
      <c r="L162" s="389">
        <v>150000</v>
      </c>
      <c r="M162" s="391">
        <v>1</v>
      </c>
      <c r="N162" s="389">
        <v>185000</v>
      </c>
      <c r="O162" s="391">
        <v>1</v>
      </c>
      <c r="P162" s="389">
        <v>200000</v>
      </c>
      <c r="Q162" s="391">
        <v>1</v>
      </c>
      <c r="R162" s="389">
        <v>215000</v>
      </c>
      <c r="S162" s="391">
        <v>1</v>
      </c>
      <c r="T162" s="389">
        <v>230000</v>
      </c>
      <c r="U162" s="437">
        <f t="shared" si="25"/>
        <v>5</v>
      </c>
      <c r="V162" s="437">
        <f t="shared" si="25"/>
        <v>980000</v>
      </c>
      <c r="W162" s="348" t="s">
        <v>57</v>
      </c>
      <c r="X162" s="348" t="s">
        <v>250</v>
      </c>
    </row>
    <row r="163" spans="1:24" s="164" customFormat="1" ht="87.75" customHeight="1">
      <c r="A163" s="204"/>
      <c r="B163" s="192"/>
      <c r="C163" s="193"/>
      <c r="D163" s="344"/>
      <c r="E163" s="369"/>
      <c r="F163" s="425"/>
      <c r="G163" s="353">
        <v>8</v>
      </c>
      <c r="H163" s="426" t="s">
        <v>537</v>
      </c>
      <c r="I163" s="444" t="s">
        <v>798</v>
      </c>
      <c r="J163" s="436"/>
      <c r="K163" s="391">
        <v>1</v>
      </c>
      <c r="L163" s="389">
        <v>200000</v>
      </c>
      <c r="M163" s="391">
        <v>1</v>
      </c>
      <c r="N163" s="389">
        <v>219660</v>
      </c>
      <c r="O163" s="391">
        <v>1</v>
      </c>
      <c r="P163" s="389">
        <v>220000</v>
      </c>
      <c r="Q163" s="391">
        <v>1</v>
      </c>
      <c r="R163" s="389">
        <v>230000</v>
      </c>
      <c r="S163" s="391">
        <v>1</v>
      </c>
      <c r="T163" s="389">
        <v>250000</v>
      </c>
      <c r="U163" s="437">
        <f t="shared" si="25"/>
        <v>5</v>
      </c>
      <c r="V163" s="437">
        <f t="shared" si="25"/>
        <v>1119660</v>
      </c>
      <c r="W163" s="348" t="s">
        <v>57</v>
      </c>
      <c r="X163" s="348" t="s">
        <v>193</v>
      </c>
    </row>
    <row r="164" spans="1:24" s="164" customFormat="1" ht="61.5" customHeight="1">
      <c r="A164" s="204"/>
      <c r="B164" s="192"/>
      <c r="C164" s="193"/>
      <c r="D164" s="344"/>
      <c r="E164" s="369"/>
      <c r="F164" s="425"/>
      <c r="G164" s="417">
        <v>9</v>
      </c>
      <c r="H164" s="426" t="s">
        <v>539</v>
      </c>
      <c r="I164" s="444" t="s">
        <v>540</v>
      </c>
      <c r="J164" s="436"/>
      <c r="K164" s="391">
        <v>1</v>
      </c>
      <c r="L164" s="389">
        <v>50600</v>
      </c>
      <c r="M164" s="391">
        <v>1</v>
      </c>
      <c r="N164" s="389">
        <v>75000</v>
      </c>
      <c r="O164" s="391">
        <v>1</v>
      </c>
      <c r="P164" s="389">
        <v>75000</v>
      </c>
      <c r="Q164" s="391">
        <v>1</v>
      </c>
      <c r="R164" s="389">
        <v>75000</v>
      </c>
      <c r="S164" s="391">
        <v>1</v>
      </c>
      <c r="T164" s="389">
        <v>75000</v>
      </c>
      <c r="U164" s="437">
        <f t="shared" si="25"/>
        <v>5</v>
      </c>
      <c r="V164" s="437">
        <f t="shared" si="25"/>
        <v>350600</v>
      </c>
      <c r="W164" s="348" t="s">
        <v>57</v>
      </c>
      <c r="X164" s="348" t="s">
        <v>250</v>
      </c>
    </row>
    <row r="165" spans="1:24" s="164" customFormat="1" ht="64.5" customHeight="1">
      <c r="A165" s="204"/>
      <c r="B165" s="192"/>
      <c r="C165" s="193"/>
      <c r="D165" s="344"/>
      <c r="E165" s="369"/>
      <c r="F165" s="425"/>
      <c r="G165" s="353">
        <v>10</v>
      </c>
      <c r="H165" s="426" t="s">
        <v>543</v>
      </c>
      <c r="I165" s="444" t="s">
        <v>544</v>
      </c>
      <c r="J165" s="436"/>
      <c r="K165" s="391">
        <v>1</v>
      </c>
      <c r="L165" s="389">
        <v>174400</v>
      </c>
      <c r="M165" s="391">
        <v>1</v>
      </c>
      <c r="N165" s="389">
        <v>175000</v>
      </c>
      <c r="O165" s="391">
        <v>1</v>
      </c>
      <c r="P165" s="389">
        <v>175000</v>
      </c>
      <c r="Q165" s="391">
        <v>1</v>
      </c>
      <c r="R165" s="389">
        <v>175000</v>
      </c>
      <c r="S165" s="391">
        <v>1</v>
      </c>
      <c r="T165" s="389">
        <v>175000</v>
      </c>
      <c r="U165" s="437">
        <f t="shared" si="25"/>
        <v>5</v>
      </c>
      <c r="V165" s="437">
        <f t="shared" si="25"/>
        <v>874400</v>
      </c>
      <c r="W165" s="348" t="s">
        <v>57</v>
      </c>
      <c r="X165" s="348" t="s">
        <v>250</v>
      </c>
    </row>
    <row r="166" spans="1:24" s="164" customFormat="1" ht="27" customHeight="1">
      <c r="A166" s="427"/>
      <c r="B166" s="420"/>
      <c r="C166" s="340"/>
      <c r="D166" s="339"/>
      <c r="E166" s="361"/>
      <c r="F166" s="428"/>
      <c r="G166" s="429"/>
      <c r="H166" s="361"/>
      <c r="I166" s="445"/>
      <c r="J166" s="445"/>
      <c r="K166" s="446"/>
      <c r="L166" s="447"/>
      <c r="M166" s="446"/>
      <c r="N166" s="447"/>
      <c r="O166" s="446"/>
      <c r="P166" s="447"/>
      <c r="Q166" s="446"/>
      <c r="R166" s="447"/>
      <c r="S166" s="446"/>
      <c r="T166" s="447"/>
      <c r="U166" s="446"/>
      <c r="V166" s="452"/>
      <c r="W166" s="348"/>
      <c r="X166" s="348"/>
    </row>
    <row r="167" spans="1:24">
      <c r="A167" s="430"/>
      <c r="B167" s="430"/>
      <c r="C167" s="430"/>
      <c r="D167" s="430"/>
      <c r="E167" s="430"/>
      <c r="F167" s="430"/>
      <c r="G167" s="431"/>
      <c r="H167" s="430"/>
      <c r="I167" s="448"/>
      <c r="J167" s="448"/>
      <c r="K167" s="430"/>
      <c r="L167" s="430"/>
      <c r="M167" s="430"/>
      <c r="N167" s="430"/>
      <c r="O167" s="430"/>
      <c r="P167" s="430"/>
      <c r="Q167" s="430"/>
      <c r="R167" s="430"/>
      <c r="S167" s="430"/>
      <c r="T167" s="430"/>
      <c r="U167" s="430"/>
      <c r="V167" s="430"/>
      <c r="W167" s="430"/>
      <c r="X167" s="430"/>
    </row>
    <row r="168" spans="1:24">
      <c r="A168" s="432"/>
      <c r="B168" s="432"/>
    </row>
  </sheetData>
  <mergeCells count="159">
    <mergeCell ref="B25:C27"/>
    <mergeCell ref="D25:E27"/>
    <mergeCell ref="G25:H27"/>
    <mergeCell ref="U26:V27"/>
    <mergeCell ref="U6:V7"/>
    <mergeCell ref="B5:C7"/>
    <mergeCell ref="D5:E7"/>
    <mergeCell ref="G5:H7"/>
    <mergeCell ref="U75:V76"/>
    <mergeCell ref="B74:C76"/>
    <mergeCell ref="D74:E76"/>
    <mergeCell ref="G74:H76"/>
    <mergeCell ref="U56:V57"/>
    <mergeCell ref="B55:C57"/>
    <mergeCell ref="D55:E57"/>
    <mergeCell ref="G55:H57"/>
    <mergeCell ref="U43:V44"/>
    <mergeCell ref="B42:C44"/>
    <mergeCell ref="D42:E44"/>
    <mergeCell ref="G42:H44"/>
    <mergeCell ref="W25:W27"/>
    <mergeCell ref="W42:W44"/>
    <mergeCell ref="W55:W57"/>
    <mergeCell ref="W74:W76"/>
    <mergeCell ref="W91:W93"/>
    <mergeCell ref="X5:X7"/>
    <mergeCell ref="X25:X27"/>
    <mergeCell ref="X42:X44"/>
    <mergeCell ref="X55:X57"/>
    <mergeCell ref="X74:X76"/>
    <mergeCell ref="X91:X93"/>
    <mergeCell ref="G103:H103"/>
    <mergeCell ref="G111:H111"/>
    <mergeCell ref="G129:H129"/>
    <mergeCell ref="G134:H134"/>
    <mergeCell ref="G155:H155"/>
    <mergeCell ref="A5:A7"/>
    <mergeCell ref="A9:A13"/>
    <mergeCell ref="A25:A27"/>
    <mergeCell ref="A42:A44"/>
    <mergeCell ref="A55:A57"/>
    <mergeCell ref="A74:A76"/>
    <mergeCell ref="A91:A93"/>
    <mergeCell ref="C9:C11"/>
    <mergeCell ref="C60:C61"/>
    <mergeCell ref="C85:C105"/>
    <mergeCell ref="C116:C117"/>
    <mergeCell ref="C121:C125"/>
    <mergeCell ref="C155:C159"/>
    <mergeCell ref="E13:E14"/>
    <mergeCell ref="F5:F7"/>
    <mergeCell ref="F25:F27"/>
    <mergeCell ref="F42:F44"/>
    <mergeCell ref="F55:F57"/>
    <mergeCell ref="F74:F76"/>
    <mergeCell ref="U77:V77"/>
    <mergeCell ref="G85:H85"/>
    <mergeCell ref="K91:U91"/>
    <mergeCell ref="K92:L92"/>
    <mergeCell ref="M92:N92"/>
    <mergeCell ref="O92:P92"/>
    <mergeCell ref="Q92:R92"/>
    <mergeCell ref="S92:T92"/>
    <mergeCell ref="D94:E94"/>
    <mergeCell ref="K94:L94"/>
    <mergeCell ref="M94:N94"/>
    <mergeCell ref="O94:P94"/>
    <mergeCell ref="Q94:R94"/>
    <mergeCell ref="S94:T94"/>
    <mergeCell ref="U94:V94"/>
    <mergeCell ref="F91:F93"/>
    <mergeCell ref="I91:I93"/>
    <mergeCell ref="J91:J93"/>
    <mergeCell ref="U92:V93"/>
    <mergeCell ref="D91:E93"/>
    <mergeCell ref="G91:H93"/>
    <mergeCell ref="K75:L75"/>
    <mergeCell ref="M75:N75"/>
    <mergeCell ref="O75:P75"/>
    <mergeCell ref="Q75:R75"/>
    <mergeCell ref="S75:T75"/>
    <mergeCell ref="D77:E77"/>
    <mergeCell ref="K77:L77"/>
    <mergeCell ref="M77:N77"/>
    <mergeCell ref="O77:P77"/>
    <mergeCell ref="Q77:R77"/>
    <mergeCell ref="S77:T77"/>
    <mergeCell ref="I74:I76"/>
    <mergeCell ref="J74:J76"/>
    <mergeCell ref="D58:E58"/>
    <mergeCell ref="K58:L58"/>
    <mergeCell ref="M58:N58"/>
    <mergeCell ref="O58:P58"/>
    <mergeCell ref="Q58:R58"/>
    <mergeCell ref="S58:T58"/>
    <mergeCell ref="U58:V58"/>
    <mergeCell ref="G60:H60"/>
    <mergeCell ref="K74:U74"/>
    <mergeCell ref="G46:H46"/>
    <mergeCell ref="G48:H48"/>
    <mergeCell ref="G50:H50"/>
    <mergeCell ref="K55:U55"/>
    <mergeCell ref="K56:L56"/>
    <mergeCell ref="M56:N56"/>
    <mergeCell ref="O56:P56"/>
    <mergeCell ref="Q56:R56"/>
    <mergeCell ref="S56:T56"/>
    <mergeCell ref="I55:I57"/>
    <mergeCell ref="J55:J57"/>
    <mergeCell ref="G29:H29"/>
    <mergeCell ref="K42:U42"/>
    <mergeCell ref="K43:L43"/>
    <mergeCell ref="M43:N43"/>
    <mergeCell ref="O43:P43"/>
    <mergeCell ref="Q43:R43"/>
    <mergeCell ref="S43:T43"/>
    <mergeCell ref="D45:E45"/>
    <mergeCell ref="K45:L45"/>
    <mergeCell ref="M45:N45"/>
    <mergeCell ref="O45:P45"/>
    <mergeCell ref="Q45:R45"/>
    <mergeCell ref="S45:T45"/>
    <mergeCell ref="U45:V45"/>
    <mergeCell ref="I42:I44"/>
    <mergeCell ref="J42:J44"/>
    <mergeCell ref="G9:H9"/>
    <mergeCell ref="K25:U25"/>
    <mergeCell ref="K26:L26"/>
    <mergeCell ref="M26:N26"/>
    <mergeCell ref="O26:P26"/>
    <mergeCell ref="Q26:R26"/>
    <mergeCell ref="S26:T26"/>
    <mergeCell ref="D28:E28"/>
    <mergeCell ref="K28:L28"/>
    <mergeCell ref="M28:N28"/>
    <mergeCell ref="O28:P28"/>
    <mergeCell ref="Q28:R28"/>
    <mergeCell ref="S28:T28"/>
    <mergeCell ref="U28:V28"/>
    <mergeCell ref="I25:I27"/>
    <mergeCell ref="J25:J27"/>
    <mergeCell ref="A2:X2"/>
    <mergeCell ref="A3:X3"/>
    <mergeCell ref="K5:U5"/>
    <mergeCell ref="K6:L6"/>
    <mergeCell ref="M6:N6"/>
    <mergeCell ref="O6:P6"/>
    <mergeCell ref="Q6:R6"/>
    <mergeCell ref="S6:T6"/>
    <mergeCell ref="D8:E8"/>
    <mergeCell ref="K8:L8"/>
    <mergeCell ref="M8:N8"/>
    <mergeCell ref="O8:P8"/>
    <mergeCell ref="Q8:R8"/>
    <mergeCell ref="S8:T8"/>
    <mergeCell ref="U8:V8"/>
    <mergeCell ref="I5:I7"/>
    <mergeCell ref="J5:J7"/>
    <mergeCell ref="W5:W7"/>
  </mergeCells>
  <pageMargins left="0.35416666666666702" right="0" top="0.78680555555555598" bottom="0.78680555555555598" header="0.51180555555555596" footer="0.51180555555555596"/>
  <pageSetup paperSize="9" scale="59" orientation="landscape" r:id="rId1"/>
  <headerFooter alignWithMargins="0"/>
  <rowBreaks count="6" manualBreakCount="6">
    <brk id="24" max="23" man="1"/>
    <brk id="41" max="23" man="1"/>
    <brk id="54" max="23" man="1"/>
    <brk id="73" max="23" man="1"/>
    <brk id="90" max="23" man="1"/>
    <brk id="166" max="2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2"/>
  <sheetViews>
    <sheetView workbookViewId="0">
      <selection activeCell="C20" sqref="C20:C22"/>
    </sheetView>
  </sheetViews>
  <sheetFormatPr defaultColWidth="9.140625" defaultRowHeight="15"/>
  <cols>
    <col min="1" max="1" width="4.85546875" style="100" customWidth="1"/>
    <col min="2" max="2" width="23.42578125" style="100" customWidth="1"/>
    <col min="3" max="3" width="29.42578125" style="101" customWidth="1"/>
    <col min="4" max="4" width="2.42578125" style="102" customWidth="1"/>
    <col min="5" max="5" width="33.85546875" style="101" customWidth="1"/>
    <col min="6" max="6" width="10.42578125" style="101" hidden="1" customWidth="1"/>
    <col min="7" max="7" width="9.42578125" style="101" customWidth="1"/>
    <col min="8" max="8" width="10.7109375" style="101" customWidth="1"/>
    <col min="9" max="9" width="11" style="101" customWidth="1"/>
    <col min="10" max="10" width="10.140625" style="101" customWidth="1"/>
    <col min="11" max="12" width="10.5703125" style="101" customWidth="1"/>
    <col min="13" max="13" width="37.28515625" style="101" customWidth="1"/>
    <col min="14" max="16384" width="9.140625" style="101"/>
  </cols>
  <sheetData>
    <row r="1" spans="1:13" ht="16.5">
      <c r="A1" s="942" t="s">
        <v>799</v>
      </c>
      <c r="B1" s="942"/>
      <c r="C1" s="942"/>
      <c r="D1" s="942"/>
      <c r="E1" s="942"/>
      <c r="F1" s="942"/>
      <c r="G1" s="942"/>
      <c r="H1" s="942"/>
      <c r="I1" s="942"/>
      <c r="J1" s="942"/>
      <c r="K1" s="942"/>
      <c r="L1" s="942"/>
    </row>
    <row r="2" spans="1:13" ht="16.5">
      <c r="A2" s="942" t="s">
        <v>800</v>
      </c>
      <c r="B2" s="942"/>
      <c r="C2" s="942"/>
      <c r="D2" s="942"/>
      <c r="E2" s="942"/>
      <c r="F2" s="942"/>
      <c r="G2" s="942"/>
      <c r="H2" s="942"/>
      <c r="I2" s="942"/>
      <c r="J2" s="942"/>
      <c r="K2" s="942"/>
      <c r="L2" s="942"/>
    </row>
    <row r="3" spans="1:13">
      <c r="A3" s="103"/>
      <c r="B3" s="103"/>
      <c r="C3" s="104"/>
      <c r="D3" s="105"/>
      <c r="E3" s="104"/>
      <c r="F3" s="104"/>
      <c r="G3" s="104"/>
      <c r="H3" s="104"/>
      <c r="I3" s="104"/>
      <c r="J3" s="104"/>
      <c r="K3" s="104"/>
      <c r="L3" s="104"/>
    </row>
    <row r="4" spans="1:13">
      <c r="A4" s="946" t="s">
        <v>3</v>
      </c>
      <c r="B4" s="946" t="s">
        <v>31</v>
      </c>
      <c r="C4" s="946" t="s">
        <v>801</v>
      </c>
      <c r="D4" s="949" t="s">
        <v>802</v>
      </c>
      <c r="E4" s="950"/>
      <c r="F4" s="946" t="s">
        <v>39</v>
      </c>
      <c r="G4" s="943" t="s">
        <v>803</v>
      </c>
      <c r="H4" s="944"/>
      <c r="I4" s="944"/>
      <c r="J4" s="944"/>
      <c r="K4" s="944"/>
      <c r="L4" s="945"/>
      <c r="M4" s="159"/>
    </row>
    <row r="5" spans="1:13">
      <c r="A5" s="947"/>
      <c r="B5" s="947"/>
      <c r="C5" s="947"/>
      <c r="D5" s="951"/>
      <c r="E5" s="952"/>
      <c r="F5" s="947"/>
      <c r="G5" s="106">
        <v>2016</v>
      </c>
      <c r="H5" s="106">
        <v>2017</v>
      </c>
      <c r="I5" s="106">
        <v>2018</v>
      </c>
      <c r="J5" s="106">
        <v>2019</v>
      </c>
      <c r="K5" s="106">
        <v>2020</v>
      </c>
      <c r="L5" s="106">
        <v>2021</v>
      </c>
      <c r="M5" s="159"/>
    </row>
    <row r="6" spans="1:13" ht="12" customHeight="1">
      <c r="A6" s="107"/>
      <c r="B6" s="107"/>
      <c r="C6" s="108"/>
      <c r="D6" s="109"/>
      <c r="E6" s="110"/>
      <c r="F6" s="110"/>
      <c r="G6" s="108"/>
      <c r="H6" s="108"/>
      <c r="I6" s="108"/>
      <c r="J6" s="108"/>
      <c r="K6" s="108"/>
      <c r="L6" s="108"/>
    </row>
    <row r="7" spans="1:13" s="99" customFormat="1" ht="33.75" customHeight="1">
      <c r="A7" s="111" t="s">
        <v>8</v>
      </c>
      <c r="B7" s="948" t="s">
        <v>804</v>
      </c>
      <c r="C7" s="113" t="s">
        <v>805</v>
      </c>
      <c r="D7" s="858" t="s">
        <v>63</v>
      </c>
      <c r="E7" s="114" t="s">
        <v>806</v>
      </c>
      <c r="F7" s="115" t="s">
        <v>638</v>
      </c>
      <c r="G7" s="116">
        <v>52</v>
      </c>
      <c r="H7" s="116">
        <v>54</v>
      </c>
      <c r="I7" s="116">
        <v>56</v>
      </c>
      <c r="J7" s="116">
        <v>58</v>
      </c>
      <c r="K7" s="116">
        <v>60</v>
      </c>
      <c r="L7" s="116">
        <v>62</v>
      </c>
    </row>
    <row r="8" spans="1:13" s="99" customFormat="1" ht="8.25" customHeight="1">
      <c r="A8" s="111"/>
      <c r="B8" s="948"/>
      <c r="C8" s="112"/>
      <c r="D8" s="117"/>
      <c r="E8" s="118"/>
      <c r="F8" s="119"/>
      <c r="G8" s="111"/>
      <c r="H8" s="111"/>
      <c r="I8" s="111"/>
      <c r="J8" s="111"/>
      <c r="K8" s="111"/>
      <c r="L8" s="111"/>
    </row>
    <row r="9" spans="1:13" s="99" customFormat="1" ht="45" customHeight="1">
      <c r="A9" s="111"/>
      <c r="B9" s="948"/>
      <c r="C9" s="113" t="s">
        <v>807</v>
      </c>
      <c r="D9" s="120" t="s">
        <v>63</v>
      </c>
      <c r="E9" s="121" t="s">
        <v>808</v>
      </c>
      <c r="F9" s="122" t="s">
        <v>262</v>
      </c>
      <c r="G9" s="123">
        <v>420275.95</v>
      </c>
      <c r="H9" s="124">
        <v>420280</v>
      </c>
      <c r="I9" s="124">
        <v>420284</v>
      </c>
      <c r="J9" s="124">
        <v>420288</v>
      </c>
      <c r="K9" s="124">
        <v>420292</v>
      </c>
      <c r="L9" s="124">
        <v>420296</v>
      </c>
    </row>
    <row r="10" spans="1:13" s="99" customFormat="1" ht="12.75">
      <c r="A10" s="111"/>
      <c r="B10" s="948"/>
      <c r="C10" s="112"/>
      <c r="D10" s="117"/>
      <c r="E10" s="118"/>
      <c r="F10" s="119"/>
      <c r="G10" s="111"/>
      <c r="H10" s="111"/>
      <c r="I10" s="111"/>
      <c r="J10" s="111"/>
      <c r="K10" s="111"/>
      <c r="L10" s="111"/>
    </row>
    <row r="11" spans="1:13" s="99" customFormat="1" ht="15" customHeight="1">
      <c r="A11" s="111"/>
      <c r="B11" s="948"/>
      <c r="C11" s="948" t="s">
        <v>809</v>
      </c>
      <c r="D11" s="125" t="s">
        <v>63</v>
      </c>
      <c r="E11" s="126" t="s">
        <v>810</v>
      </c>
      <c r="F11" s="127" t="s">
        <v>614</v>
      </c>
      <c r="G11" s="128">
        <v>2071441.1</v>
      </c>
      <c r="H11" s="128">
        <v>209629.8</v>
      </c>
      <c r="I11" s="128">
        <v>212145.4</v>
      </c>
      <c r="J11" s="128">
        <v>214691.1</v>
      </c>
      <c r="K11" s="128">
        <v>217267.4</v>
      </c>
      <c r="L11" s="128">
        <v>219874.6</v>
      </c>
    </row>
    <row r="12" spans="1:13" s="99" customFormat="1" ht="15.75" customHeight="1">
      <c r="A12" s="111"/>
      <c r="B12" s="948"/>
      <c r="C12" s="948"/>
      <c r="D12" s="125" t="s">
        <v>63</v>
      </c>
      <c r="E12" s="126" t="s">
        <v>811</v>
      </c>
      <c r="F12" s="127" t="s">
        <v>614</v>
      </c>
      <c r="G12" s="129">
        <v>10806</v>
      </c>
      <c r="H12" s="129">
        <v>10957</v>
      </c>
      <c r="I12" s="129">
        <v>11111</v>
      </c>
      <c r="J12" s="129">
        <v>11266</v>
      </c>
      <c r="K12" s="129">
        <v>11424</v>
      </c>
      <c r="L12" s="129">
        <v>11584</v>
      </c>
    </row>
    <row r="13" spans="1:13" s="99" customFormat="1" ht="15" customHeight="1">
      <c r="A13" s="111"/>
      <c r="B13" s="948"/>
      <c r="C13" s="112"/>
      <c r="D13" s="125" t="s">
        <v>63</v>
      </c>
      <c r="E13" s="126" t="s">
        <v>812</v>
      </c>
      <c r="F13" s="127" t="s">
        <v>614</v>
      </c>
      <c r="G13" s="130">
        <v>318249.84999999998</v>
      </c>
      <c r="H13" s="130">
        <v>354084.79</v>
      </c>
      <c r="I13" s="130">
        <v>398444.21</v>
      </c>
      <c r="J13" s="130">
        <v>444265.29</v>
      </c>
      <c r="K13" s="130">
        <v>496422.04</v>
      </c>
      <c r="L13" s="130">
        <v>556489.11</v>
      </c>
    </row>
    <row r="14" spans="1:13" s="99" customFormat="1" ht="12.75">
      <c r="A14" s="111"/>
      <c r="B14" s="111"/>
      <c r="C14" s="131"/>
      <c r="D14" s="132"/>
      <c r="E14" s="133"/>
      <c r="F14" s="134"/>
      <c r="G14" s="135"/>
      <c r="H14" s="135"/>
      <c r="I14" s="135"/>
      <c r="J14" s="135"/>
      <c r="K14" s="135"/>
      <c r="L14" s="135"/>
    </row>
    <row r="15" spans="1:13" s="99" customFormat="1" ht="9.75" customHeight="1">
      <c r="A15" s="111"/>
      <c r="B15" s="948" t="s">
        <v>813</v>
      </c>
      <c r="C15" s="948" t="s">
        <v>759</v>
      </c>
      <c r="D15" s="136"/>
      <c r="E15" s="137"/>
      <c r="F15" s="138"/>
      <c r="G15" s="139"/>
      <c r="H15" s="139"/>
      <c r="I15" s="139"/>
      <c r="J15" s="139"/>
      <c r="K15" s="139"/>
      <c r="L15" s="139"/>
    </row>
    <row r="16" spans="1:13" s="99" customFormat="1" ht="15.75" customHeight="1">
      <c r="A16" s="111"/>
      <c r="B16" s="948"/>
      <c r="C16" s="948"/>
      <c r="D16" s="125" t="s">
        <v>63</v>
      </c>
      <c r="E16" s="126" t="s">
        <v>760</v>
      </c>
      <c r="F16" s="127" t="s">
        <v>638</v>
      </c>
      <c r="G16" s="130">
        <v>103.13</v>
      </c>
      <c r="H16" s="130">
        <v>103.64</v>
      </c>
      <c r="I16" s="130">
        <v>104.15</v>
      </c>
      <c r="J16" s="130">
        <v>104.67</v>
      </c>
      <c r="K16" s="130">
        <v>105.19</v>
      </c>
      <c r="L16" s="130">
        <v>105.71</v>
      </c>
    </row>
    <row r="17" spans="1:13" s="99" customFormat="1" ht="14.25" customHeight="1">
      <c r="A17" s="111"/>
      <c r="B17" s="948"/>
      <c r="C17" s="112"/>
      <c r="D17" s="125" t="s">
        <v>63</v>
      </c>
      <c r="E17" s="126" t="s">
        <v>762</v>
      </c>
      <c r="F17" s="127" t="s">
        <v>638</v>
      </c>
      <c r="G17" s="130">
        <v>106.59</v>
      </c>
      <c r="H17" s="130">
        <v>107.12</v>
      </c>
      <c r="I17" s="130">
        <v>107.65</v>
      </c>
      <c r="J17" s="130">
        <v>108.18</v>
      </c>
      <c r="K17" s="130">
        <v>108.72</v>
      </c>
      <c r="L17" s="130">
        <v>109.26</v>
      </c>
    </row>
    <row r="18" spans="1:13" s="99" customFormat="1" ht="8.25" customHeight="1">
      <c r="A18" s="111"/>
      <c r="B18" s="948"/>
      <c r="C18" s="113"/>
      <c r="D18" s="120"/>
      <c r="E18" s="121"/>
      <c r="F18" s="122"/>
      <c r="G18" s="140"/>
      <c r="H18" s="140"/>
      <c r="I18" s="140"/>
      <c r="J18" s="140"/>
      <c r="K18" s="140"/>
      <c r="L18" s="140"/>
    </row>
    <row r="19" spans="1:13" s="99" customFormat="1" ht="9" customHeight="1">
      <c r="A19" s="111"/>
      <c r="B19" s="948"/>
      <c r="C19" s="112"/>
      <c r="D19" s="117"/>
      <c r="E19" s="118"/>
      <c r="F19" s="119"/>
      <c r="G19" s="141"/>
      <c r="H19" s="141"/>
      <c r="I19" s="141"/>
      <c r="J19" s="141"/>
      <c r="K19" s="141"/>
      <c r="L19" s="141"/>
    </row>
    <row r="20" spans="1:13" s="99" customFormat="1" ht="28.5" customHeight="1">
      <c r="A20" s="111"/>
      <c r="B20" s="948"/>
      <c r="C20" s="948" t="s">
        <v>814</v>
      </c>
      <c r="D20" s="125" t="s">
        <v>63</v>
      </c>
      <c r="E20" s="126" t="s">
        <v>815</v>
      </c>
      <c r="F20" s="127" t="s">
        <v>97</v>
      </c>
      <c r="G20" s="142">
        <v>895</v>
      </c>
      <c r="H20" s="142">
        <v>905</v>
      </c>
      <c r="I20" s="142">
        <v>915</v>
      </c>
      <c r="J20" s="142">
        <v>925</v>
      </c>
      <c r="K20" s="160">
        <v>935</v>
      </c>
      <c r="L20" s="160">
        <v>945</v>
      </c>
    </row>
    <row r="21" spans="1:13" s="99" customFormat="1" ht="30.75" customHeight="1">
      <c r="A21" s="111"/>
      <c r="B21" s="948"/>
      <c r="C21" s="948"/>
      <c r="D21" s="125" t="s">
        <v>63</v>
      </c>
      <c r="E21" s="126" t="s">
        <v>816</v>
      </c>
      <c r="F21" s="127" t="s">
        <v>97</v>
      </c>
      <c r="G21" s="143">
        <v>70</v>
      </c>
      <c r="H21" s="144">
        <v>90</v>
      </c>
      <c r="I21" s="161">
        <v>110</v>
      </c>
      <c r="J21" s="144">
        <v>130</v>
      </c>
      <c r="K21" s="162">
        <v>150</v>
      </c>
      <c r="L21" s="162">
        <v>170</v>
      </c>
    </row>
    <row r="22" spans="1:13" s="99" customFormat="1" ht="5.25" customHeight="1">
      <c r="A22" s="111"/>
      <c r="B22" s="948"/>
      <c r="C22" s="948"/>
      <c r="D22" s="117"/>
      <c r="E22" s="118"/>
      <c r="F22" s="119"/>
      <c r="G22" s="145"/>
      <c r="H22" s="145"/>
      <c r="I22" s="145"/>
      <c r="J22" s="145"/>
      <c r="K22" s="145"/>
      <c r="L22" s="145"/>
    </row>
    <row r="23" spans="1:13" s="99" customFormat="1" ht="9.75" customHeight="1">
      <c r="A23" s="111"/>
      <c r="B23" s="111"/>
      <c r="C23" s="131"/>
      <c r="D23" s="132"/>
      <c r="E23" s="133"/>
      <c r="F23" s="134"/>
      <c r="G23" s="135"/>
      <c r="H23" s="135"/>
      <c r="I23" s="135"/>
      <c r="J23" s="135"/>
      <c r="K23" s="135"/>
      <c r="L23" s="135"/>
    </row>
    <row r="24" spans="1:13" s="99" customFormat="1" ht="17.25" customHeight="1">
      <c r="A24" s="111"/>
      <c r="B24" s="111"/>
      <c r="C24" s="948" t="s">
        <v>817</v>
      </c>
      <c r="D24" s="125" t="s">
        <v>63</v>
      </c>
      <c r="E24" s="126" t="s">
        <v>818</v>
      </c>
      <c r="F24" s="146" t="s">
        <v>819</v>
      </c>
      <c r="G24" s="147">
        <v>14630</v>
      </c>
      <c r="H24" s="147">
        <v>15362</v>
      </c>
      <c r="I24" s="147">
        <v>16130</v>
      </c>
      <c r="J24" s="147">
        <v>16473</v>
      </c>
      <c r="K24" s="147">
        <v>17783</v>
      </c>
      <c r="L24" s="147">
        <v>18673</v>
      </c>
    </row>
    <row r="25" spans="1:13" s="99" customFormat="1" ht="21" customHeight="1">
      <c r="A25" s="111"/>
      <c r="B25" s="111"/>
      <c r="C25" s="948"/>
      <c r="D25" s="125" t="s">
        <v>63</v>
      </c>
      <c r="E25" s="126" t="s">
        <v>820</v>
      </c>
      <c r="F25" s="146" t="s">
        <v>821</v>
      </c>
      <c r="G25" s="148">
        <v>35.159999999999997</v>
      </c>
      <c r="H25" s="148">
        <v>35.58</v>
      </c>
      <c r="I25" s="148">
        <v>36</v>
      </c>
      <c r="J25" s="148">
        <v>36.43</v>
      </c>
      <c r="K25" s="148">
        <v>36.86</v>
      </c>
      <c r="L25" s="148">
        <v>37.35</v>
      </c>
    </row>
    <row r="26" spans="1:13" s="99" customFormat="1" ht="9" customHeight="1">
      <c r="A26" s="111"/>
      <c r="B26" s="111"/>
      <c r="C26" s="948"/>
      <c r="D26" s="149"/>
      <c r="E26" s="150"/>
      <c r="F26" s="151"/>
      <c r="G26" s="152"/>
      <c r="H26" s="152"/>
      <c r="I26" s="152"/>
      <c r="J26" s="152"/>
      <c r="K26" s="152"/>
      <c r="L26" s="152"/>
    </row>
    <row r="27" spans="1:13" s="99" customFormat="1" ht="12.75">
      <c r="A27" s="153"/>
      <c r="B27" s="153"/>
      <c r="C27" s="154"/>
      <c r="D27" s="155"/>
      <c r="E27" s="156"/>
      <c r="F27" s="157"/>
      <c r="G27" s="153"/>
      <c r="H27" s="153"/>
      <c r="I27" s="153"/>
      <c r="J27" s="153"/>
      <c r="K27" s="153"/>
      <c r="L27" s="153"/>
    </row>
    <row r="29" spans="1:13" ht="17.25" customHeight="1">
      <c r="E29" s="158"/>
    </row>
    <row r="30" spans="1:13">
      <c r="E30" s="158"/>
    </row>
    <row r="32" spans="1:13" s="100" customFormat="1" ht="15.75" customHeight="1">
      <c r="C32" s="101"/>
      <c r="D32" s="102"/>
      <c r="E32" s="101"/>
      <c r="F32" s="101"/>
      <c r="G32" s="101"/>
      <c r="H32" s="101"/>
      <c r="I32" s="101"/>
      <c r="J32" s="101"/>
      <c r="K32" s="101"/>
      <c r="L32" s="101"/>
      <c r="M32" s="101"/>
    </row>
  </sheetData>
  <mergeCells count="14">
    <mergeCell ref="C24:C26"/>
    <mergeCell ref="F4:F5"/>
    <mergeCell ref="D4:E5"/>
    <mergeCell ref="B7:B13"/>
    <mergeCell ref="B15:B22"/>
    <mergeCell ref="C4:C5"/>
    <mergeCell ref="C11:C12"/>
    <mergeCell ref="C15:C16"/>
    <mergeCell ref="C20:C22"/>
    <mergeCell ref="A1:L1"/>
    <mergeCell ref="A2:L2"/>
    <mergeCell ref="G4:L4"/>
    <mergeCell ref="A4:A5"/>
    <mergeCell ref="B4:B5"/>
  </mergeCells>
  <pageMargins left="0.70763888888888904" right="0.51180555555555596" top="0.94374999999999998" bottom="0.55000000000000004" header="0.31388888888888899" footer="0.31388888888888899"/>
  <pageSetup paperSize="9" scale="8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27"/>
  <sheetViews>
    <sheetView workbookViewId="0">
      <selection sqref="A1:U1"/>
    </sheetView>
  </sheetViews>
  <sheetFormatPr defaultColWidth="9" defaultRowHeight="15"/>
  <cols>
    <col min="1" max="1" width="3.85546875" customWidth="1"/>
    <col min="2" max="2" width="14.85546875" customWidth="1"/>
    <col min="3" max="5" width="8" customWidth="1"/>
    <col min="6" max="6" width="9.28515625" customWidth="1"/>
    <col min="7" max="7" width="8.7109375" customWidth="1"/>
    <col min="8" max="8" width="8.85546875" customWidth="1"/>
    <col min="9" max="10" width="9.42578125" customWidth="1"/>
    <col min="11" max="11" width="9.140625" customWidth="1"/>
    <col min="12" max="12" width="9" customWidth="1"/>
    <col min="13" max="13" width="9.5703125" customWidth="1"/>
    <col min="14" max="14" width="9.140625" customWidth="1"/>
    <col min="15" max="15" width="9.7109375" customWidth="1"/>
    <col min="16" max="16" width="9" customWidth="1"/>
    <col min="17" max="17" width="6.5703125" customWidth="1"/>
    <col min="18" max="18" width="6.42578125" customWidth="1"/>
    <col min="19" max="19" width="6.85546875" customWidth="1"/>
    <col min="20" max="20" width="6.5703125" customWidth="1"/>
    <col min="21" max="21" width="6.28515625" customWidth="1"/>
  </cols>
  <sheetData>
    <row r="1" spans="1:21" s="84" customFormat="1" ht="14.25">
      <c r="A1" s="953" t="s">
        <v>822</v>
      </c>
      <c r="B1" s="953"/>
      <c r="C1" s="953"/>
      <c r="D1" s="953"/>
      <c r="E1" s="953"/>
      <c r="F1" s="953"/>
      <c r="G1" s="953"/>
      <c r="H1" s="953"/>
      <c r="I1" s="953"/>
      <c r="J1" s="953"/>
      <c r="K1" s="953"/>
      <c r="L1" s="953"/>
      <c r="M1" s="953"/>
      <c r="N1" s="953"/>
      <c r="O1" s="953"/>
      <c r="P1" s="953"/>
      <c r="Q1" s="953"/>
      <c r="R1" s="953"/>
      <c r="S1" s="953"/>
      <c r="T1" s="953"/>
      <c r="U1" s="953"/>
    </row>
    <row r="2" spans="1:21" s="84" customFormat="1" ht="14.25">
      <c r="A2" s="953" t="s">
        <v>823</v>
      </c>
      <c r="B2" s="953"/>
      <c r="C2" s="953"/>
      <c r="D2" s="953"/>
      <c r="E2" s="953"/>
      <c r="F2" s="953"/>
      <c r="G2" s="953"/>
      <c r="H2" s="953"/>
      <c r="I2" s="953"/>
      <c r="J2" s="953"/>
      <c r="K2" s="953"/>
      <c r="L2" s="953"/>
      <c r="M2" s="953"/>
      <c r="N2" s="953"/>
      <c r="O2" s="953"/>
      <c r="P2" s="953"/>
      <c r="Q2" s="953"/>
      <c r="R2" s="953"/>
      <c r="S2" s="953"/>
      <c r="T2" s="953"/>
      <c r="U2" s="953"/>
    </row>
    <row r="3" spans="1:21" s="84" customFormat="1" ht="14.25"/>
    <row r="4" spans="1:21" s="85" customFormat="1" ht="15" customHeight="1">
      <c r="A4" s="954" t="s">
        <v>3</v>
      </c>
      <c r="B4" s="954" t="s">
        <v>5</v>
      </c>
      <c r="C4" s="954" t="s">
        <v>569</v>
      </c>
      <c r="D4" s="955" t="s">
        <v>824</v>
      </c>
      <c r="E4" s="955" t="s">
        <v>825</v>
      </c>
      <c r="F4" s="955" t="s">
        <v>826</v>
      </c>
      <c r="G4" s="954" t="s">
        <v>827</v>
      </c>
      <c r="H4" s="954"/>
      <c r="I4" s="954"/>
      <c r="J4" s="954"/>
      <c r="K4" s="954"/>
      <c r="L4" s="954" t="s">
        <v>828</v>
      </c>
      <c r="M4" s="954"/>
      <c r="N4" s="954"/>
      <c r="O4" s="954"/>
      <c r="P4" s="954"/>
      <c r="Q4" s="954" t="s">
        <v>829</v>
      </c>
      <c r="R4" s="954"/>
      <c r="S4" s="954"/>
      <c r="T4" s="954"/>
      <c r="U4" s="954"/>
    </row>
    <row r="5" spans="1:21" s="85" customFormat="1" ht="22.5" customHeight="1">
      <c r="A5" s="954"/>
      <c r="B5" s="954"/>
      <c r="C5" s="954"/>
      <c r="D5" s="956"/>
      <c r="E5" s="956"/>
      <c r="F5" s="956"/>
      <c r="G5" s="88">
        <v>2011</v>
      </c>
      <c r="H5" s="88">
        <v>2012</v>
      </c>
      <c r="I5" s="88">
        <v>2013</v>
      </c>
      <c r="J5" s="88">
        <v>2014</v>
      </c>
      <c r="K5" s="88">
        <v>2015</v>
      </c>
      <c r="L5" s="88">
        <v>2011</v>
      </c>
      <c r="M5" s="88">
        <v>2012</v>
      </c>
      <c r="N5" s="88">
        <v>2013</v>
      </c>
      <c r="O5" s="88">
        <v>2014</v>
      </c>
      <c r="P5" s="88">
        <v>2015</v>
      </c>
      <c r="Q5" s="88">
        <v>2011</v>
      </c>
      <c r="R5" s="88">
        <v>2012</v>
      </c>
      <c r="S5" s="88">
        <v>2013</v>
      </c>
      <c r="T5" s="88">
        <v>2014</v>
      </c>
      <c r="U5" s="88">
        <v>2015</v>
      </c>
    </row>
    <row r="6" spans="1:21" s="86" customFormat="1" ht="9" customHeight="1">
      <c r="A6" s="89"/>
      <c r="B6" s="89"/>
      <c r="C6" s="89"/>
      <c r="D6" s="89"/>
      <c r="E6" s="89"/>
      <c r="F6" s="89"/>
      <c r="G6" s="89"/>
      <c r="H6" s="89"/>
      <c r="I6" s="89"/>
      <c r="J6" s="89"/>
      <c r="K6" s="89"/>
      <c r="L6" s="89"/>
      <c r="M6" s="89"/>
      <c r="N6" s="89"/>
      <c r="O6" s="89"/>
      <c r="P6" s="89"/>
      <c r="Q6" s="89"/>
      <c r="R6" s="89"/>
      <c r="S6" s="89"/>
      <c r="T6" s="89"/>
      <c r="U6" s="89"/>
    </row>
    <row r="7" spans="1:21" s="87" customFormat="1" ht="27" customHeight="1">
      <c r="A7" s="90" t="s">
        <v>8</v>
      </c>
      <c r="B7" s="91" t="s">
        <v>830</v>
      </c>
      <c r="C7" s="90" t="s">
        <v>638</v>
      </c>
      <c r="D7" s="92">
        <v>0</v>
      </c>
      <c r="E7" s="92">
        <v>0</v>
      </c>
      <c r="F7" s="92">
        <v>0</v>
      </c>
      <c r="G7" s="92">
        <v>0</v>
      </c>
      <c r="H7" s="92">
        <v>0</v>
      </c>
      <c r="I7" s="92">
        <v>0</v>
      </c>
      <c r="J7" s="92">
        <v>75</v>
      </c>
      <c r="K7" s="92">
        <v>73</v>
      </c>
      <c r="L7" s="94">
        <v>84.62</v>
      </c>
      <c r="M7" s="94">
        <v>80.12</v>
      </c>
      <c r="N7" s="94">
        <v>77.930000000000007</v>
      </c>
      <c r="O7" s="94">
        <v>64.47</v>
      </c>
      <c r="P7" s="94">
        <v>58.24</v>
      </c>
      <c r="Q7" s="92">
        <v>0</v>
      </c>
      <c r="R7" s="92">
        <v>0</v>
      </c>
      <c r="S7" s="92">
        <v>0</v>
      </c>
      <c r="T7" s="94">
        <f>(O7/J7*100)</f>
        <v>85.96</v>
      </c>
      <c r="U7" s="94">
        <f>(P7/K7*100)</f>
        <v>79.780821917808197</v>
      </c>
    </row>
    <row r="8" spans="1:21" s="87" customFormat="1" ht="33" customHeight="1">
      <c r="A8" s="90" t="s">
        <v>16</v>
      </c>
      <c r="B8" s="91" t="s">
        <v>831</v>
      </c>
      <c r="C8" s="90" t="s">
        <v>262</v>
      </c>
      <c r="D8" s="92">
        <v>0</v>
      </c>
      <c r="E8" s="92">
        <v>0</v>
      </c>
      <c r="F8" s="92">
        <v>0</v>
      </c>
      <c r="G8" s="92">
        <v>0</v>
      </c>
      <c r="H8" s="92">
        <v>0</v>
      </c>
      <c r="I8" s="92">
        <v>0</v>
      </c>
      <c r="J8" s="92">
        <v>407000</v>
      </c>
      <c r="K8" s="94">
        <v>420401.95</v>
      </c>
      <c r="L8" s="94">
        <v>405961.79</v>
      </c>
      <c r="M8" s="94">
        <v>407821.49</v>
      </c>
      <c r="N8" s="94">
        <v>407880.59</v>
      </c>
      <c r="O8" s="94">
        <v>420265.95</v>
      </c>
      <c r="P8" s="94">
        <v>420270.95</v>
      </c>
      <c r="Q8" s="92">
        <v>0</v>
      </c>
      <c r="R8" s="92">
        <v>0</v>
      </c>
      <c r="S8" s="92">
        <v>0</v>
      </c>
      <c r="T8" s="94">
        <f>(O8/J8*100)</f>
        <v>103.259447174447</v>
      </c>
      <c r="U8" s="94">
        <f>(P8/K8*100)</f>
        <v>99.968839345297994</v>
      </c>
    </row>
    <row r="9" spans="1:21" s="87" customFormat="1" ht="36" customHeight="1">
      <c r="A9" s="90" t="s">
        <v>25</v>
      </c>
      <c r="B9" s="91" t="s">
        <v>832</v>
      </c>
      <c r="C9" s="90" t="s">
        <v>638</v>
      </c>
      <c r="D9" s="92">
        <v>0</v>
      </c>
      <c r="E9" s="92">
        <v>0</v>
      </c>
      <c r="F9" s="92">
        <v>0</v>
      </c>
      <c r="G9" s="92">
        <v>0</v>
      </c>
      <c r="H9" s="92">
        <v>0</v>
      </c>
      <c r="I9" s="92">
        <v>0</v>
      </c>
      <c r="J9" s="94">
        <v>4.32</v>
      </c>
      <c r="K9" s="94">
        <v>5.41</v>
      </c>
      <c r="L9" s="94">
        <v>1.08</v>
      </c>
      <c r="M9" s="94">
        <v>2.16</v>
      </c>
      <c r="N9" s="94">
        <v>3.24</v>
      </c>
      <c r="O9" s="94">
        <v>5.41</v>
      </c>
      <c r="P9" s="94">
        <v>8.11</v>
      </c>
      <c r="Q9" s="92">
        <v>0</v>
      </c>
      <c r="R9" s="92">
        <v>0</v>
      </c>
      <c r="S9" s="92">
        <v>0</v>
      </c>
      <c r="T9" s="94">
        <f>(O9/J9*100)</f>
        <v>125.231481481481</v>
      </c>
      <c r="U9" s="94">
        <f t="shared" ref="U9:U13" si="0">(P9/K9*100)</f>
        <v>149.90757855822599</v>
      </c>
    </row>
    <row r="10" spans="1:21" s="87" customFormat="1" ht="22.5" customHeight="1">
      <c r="A10" s="90" t="s">
        <v>143</v>
      </c>
      <c r="B10" s="91" t="s">
        <v>833</v>
      </c>
      <c r="C10" s="90" t="s">
        <v>834</v>
      </c>
      <c r="D10" s="92">
        <v>0</v>
      </c>
      <c r="E10" s="92">
        <v>0</v>
      </c>
      <c r="F10" s="92">
        <v>0</v>
      </c>
      <c r="G10" s="92">
        <v>194970</v>
      </c>
      <c r="H10" s="92">
        <v>197310</v>
      </c>
      <c r="I10" s="92">
        <v>199679</v>
      </c>
      <c r="J10" s="92">
        <v>202074</v>
      </c>
      <c r="K10" s="92">
        <v>204499</v>
      </c>
      <c r="L10" s="92">
        <v>196512</v>
      </c>
      <c r="M10" s="98">
        <v>197460</v>
      </c>
      <c r="N10" s="93">
        <v>211003.4</v>
      </c>
      <c r="O10" s="98">
        <v>214934</v>
      </c>
      <c r="P10" s="92">
        <v>206339</v>
      </c>
      <c r="Q10" s="94">
        <f>(L10/G10*100)</f>
        <v>100.790890906293</v>
      </c>
      <c r="R10" s="94">
        <f>(M10/H10*100)</f>
        <v>100.076022502661</v>
      </c>
      <c r="S10" s="94">
        <f>(N10/I10*100)</f>
        <v>105.67130244041699</v>
      </c>
      <c r="T10" s="94">
        <f>(O10/J10*100)</f>
        <v>106.36400526539801</v>
      </c>
      <c r="U10" s="94">
        <f t="shared" si="0"/>
        <v>100.899759901026</v>
      </c>
    </row>
    <row r="11" spans="1:21" s="87" customFormat="1" ht="27" customHeight="1">
      <c r="A11" s="90" t="s">
        <v>700</v>
      </c>
      <c r="B11" s="91" t="s">
        <v>835</v>
      </c>
      <c r="C11" s="90" t="s">
        <v>834</v>
      </c>
      <c r="D11" s="92">
        <v>0</v>
      </c>
      <c r="E11" s="92">
        <v>0</v>
      </c>
      <c r="F11" s="92">
        <v>0</v>
      </c>
      <c r="G11" s="92">
        <v>10080</v>
      </c>
      <c r="H11" s="92">
        <v>10221</v>
      </c>
      <c r="I11" s="92">
        <v>10364</v>
      </c>
      <c r="J11" s="92">
        <v>10510</v>
      </c>
      <c r="K11" s="98">
        <v>10657</v>
      </c>
      <c r="L11" s="98">
        <v>8945</v>
      </c>
      <c r="M11" s="98">
        <v>10407</v>
      </c>
      <c r="N11" s="93">
        <v>10372.4</v>
      </c>
      <c r="O11" s="93">
        <v>10464.9</v>
      </c>
      <c r="P11" s="93">
        <v>10688.9</v>
      </c>
      <c r="Q11" s="94">
        <f t="shared" ref="Q11:Q13" si="1">(L11/G11*100)</f>
        <v>88.740079365079396</v>
      </c>
      <c r="R11" s="94">
        <f t="shared" ref="R11:R13" si="2">(M11/H11*100)</f>
        <v>101.819782800117</v>
      </c>
      <c r="S11" s="94">
        <f t="shared" ref="S11:S13" si="3">(N11/I11*100)</f>
        <v>100.081049787727</v>
      </c>
      <c r="T11" s="94">
        <f t="shared" ref="T11:T13" si="4">(O11/J11*100)</f>
        <v>99.570884871550902</v>
      </c>
      <c r="U11" s="94">
        <f t="shared" si="0"/>
        <v>100.29933377123</v>
      </c>
    </row>
    <row r="12" spans="1:21" s="87" customFormat="1" ht="26.25" customHeight="1">
      <c r="A12" s="90" t="s">
        <v>701</v>
      </c>
      <c r="B12" s="91" t="s">
        <v>836</v>
      </c>
      <c r="C12" s="90" t="s">
        <v>834</v>
      </c>
      <c r="D12" s="92">
        <v>0</v>
      </c>
      <c r="E12" s="92">
        <v>0</v>
      </c>
      <c r="F12" s="92">
        <v>0</v>
      </c>
      <c r="G12" s="92">
        <v>150946</v>
      </c>
      <c r="H12" s="92">
        <v>192450</v>
      </c>
      <c r="I12" s="92">
        <v>243034</v>
      </c>
      <c r="J12" s="92">
        <v>253400</v>
      </c>
      <c r="K12" s="98">
        <v>293650</v>
      </c>
      <c r="L12" s="98">
        <v>131555</v>
      </c>
      <c r="M12" s="98">
        <v>180664</v>
      </c>
      <c r="N12" s="94">
        <v>206869.49</v>
      </c>
      <c r="O12" s="94">
        <v>262863.21000000002</v>
      </c>
      <c r="P12" s="93">
        <v>289874.7</v>
      </c>
      <c r="Q12" s="94">
        <f t="shared" si="1"/>
        <v>87.153684098949299</v>
      </c>
      <c r="R12" s="94">
        <f t="shared" si="2"/>
        <v>93.875811899194602</v>
      </c>
      <c r="S12" s="94">
        <f t="shared" si="3"/>
        <v>85.1195676325123</v>
      </c>
      <c r="T12" s="94">
        <f t="shared" si="4"/>
        <v>103.734494869771</v>
      </c>
      <c r="U12" s="94">
        <f t="shared" si="0"/>
        <v>98.714353822577905</v>
      </c>
    </row>
    <row r="13" spans="1:21" s="87" customFormat="1" ht="46.5" customHeight="1">
      <c r="A13" s="90" t="s">
        <v>702</v>
      </c>
      <c r="B13" s="91" t="s">
        <v>837</v>
      </c>
      <c r="C13" s="90" t="s">
        <v>262</v>
      </c>
      <c r="D13" s="92">
        <v>0</v>
      </c>
      <c r="E13" s="92">
        <v>0</v>
      </c>
      <c r="F13" s="92">
        <v>0</v>
      </c>
      <c r="G13" s="92">
        <v>50</v>
      </c>
      <c r="H13" s="92">
        <v>150</v>
      </c>
      <c r="I13" s="92">
        <v>250</v>
      </c>
      <c r="J13" s="92">
        <v>350</v>
      </c>
      <c r="K13" s="98">
        <v>450</v>
      </c>
      <c r="L13" s="98">
        <v>65</v>
      </c>
      <c r="M13" s="94">
        <v>186.6</v>
      </c>
      <c r="N13" s="94">
        <v>304.95</v>
      </c>
      <c r="O13" s="94">
        <v>401.55</v>
      </c>
      <c r="P13" s="94">
        <v>468.95</v>
      </c>
      <c r="Q13" s="94">
        <f t="shared" si="1"/>
        <v>130</v>
      </c>
      <c r="R13" s="94">
        <f t="shared" si="2"/>
        <v>124.4</v>
      </c>
      <c r="S13" s="94">
        <f t="shared" si="3"/>
        <v>121.98</v>
      </c>
      <c r="T13" s="94">
        <f t="shared" si="4"/>
        <v>114.728571428571</v>
      </c>
      <c r="U13" s="94">
        <f t="shared" si="0"/>
        <v>104.21111111111099</v>
      </c>
    </row>
    <row r="14" spans="1:21" s="87" customFormat="1" ht="12.75" hidden="1" customHeight="1">
      <c r="A14" s="90"/>
      <c r="B14" s="91"/>
      <c r="C14" s="90"/>
      <c r="D14" s="90"/>
      <c r="E14" s="90"/>
      <c r="F14" s="90"/>
      <c r="G14" s="92"/>
      <c r="H14" s="92"/>
      <c r="I14" s="92"/>
      <c r="J14" s="92"/>
      <c r="K14" s="98"/>
      <c r="L14" s="98"/>
      <c r="M14" s="94"/>
      <c r="N14" s="94"/>
      <c r="O14" s="94"/>
      <c r="P14" s="94"/>
      <c r="Q14" s="94"/>
      <c r="R14" s="94"/>
      <c r="S14" s="94"/>
      <c r="T14" s="94"/>
      <c r="U14" s="94"/>
    </row>
    <row r="15" spans="1:21" s="85" customFormat="1" ht="18.75" hidden="1" customHeight="1">
      <c r="A15" s="954" t="s">
        <v>3</v>
      </c>
      <c r="B15" s="954" t="s">
        <v>5</v>
      </c>
      <c r="C15" s="954" t="s">
        <v>569</v>
      </c>
      <c r="D15" s="955" t="s">
        <v>824</v>
      </c>
      <c r="E15" s="955" t="s">
        <v>825</v>
      </c>
      <c r="F15" s="955" t="s">
        <v>826</v>
      </c>
      <c r="G15" s="954" t="s">
        <v>827</v>
      </c>
      <c r="H15" s="954"/>
      <c r="I15" s="954"/>
      <c r="J15" s="954"/>
      <c r="K15" s="954"/>
      <c r="L15" s="954" t="s">
        <v>828</v>
      </c>
      <c r="M15" s="954"/>
      <c r="N15" s="954"/>
      <c r="O15" s="954"/>
      <c r="P15" s="954"/>
      <c r="Q15" s="954" t="s">
        <v>829</v>
      </c>
      <c r="R15" s="954"/>
      <c r="S15" s="954"/>
      <c r="T15" s="954"/>
      <c r="U15" s="954"/>
    </row>
    <row r="16" spans="1:21" s="85" customFormat="1" ht="13.5" hidden="1" customHeight="1">
      <c r="A16" s="954"/>
      <c r="B16" s="954"/>
      <c r="C16" s="954"/>
      <c r="D16" s="956"/>
      <c r="E16" s="956"/>
      <c r="F16" s="956"/>
      <c r="G16" s="88">
        <v>2011</v>
      </c>
      <c r="H16" s="88">
        <v>2012</v>
      </c>
      <c r="I16" s="88">
        <v>2013</v>
      </c>
      <c r="J16" s="88">
        <v>2014</v>
      </c>
      <c r="K16" s="88">
        <v>2015</v>
      </c>
      <c r="L16" s="88">
        <v>2011</v>
      </c>
      <c r="M16" s="88">
        <v>2012</v>
      </c>
      <c r="N16" s="88">
        <v>2013</v>
      </c>
      <c r="O16" s="88">
        <v>2014</v>
      </c>
      <c r="P16" s="88">
        <v>2015</v>
      </c>
      <c r="Q16" s="88">
        <v>2011</v>
      </c>
      <c r="R16" s="88">
        <v>2012</v>
      </c>
      <c r="S16" s="88">
        <v>2013</v>
      </c>
      <c r="T16" s="88">
        <v>2014</v>
      </c>
      <c r="U16" s="88">
        <v>2015</v>
      </c>
    </row>
    <row r="17" spans="1:21" s="87" customFormat="1" ht="25.5" customHeight="1">
      <c r="A17" s="90" t="s">
        <v>703</v>
      </c>
      <c r="B17" s="91" t="s">
        <v>838</v>
      </c>
      <c r="C17" s="90"/>
      <c r="D17" s="90"/>
      <c r="E17" s="90"/>
      <c r="F17" s="90"/>
      <c r="G17" s="92"/>
      <c r="H17" s="92"/>
      <c r="I17" s="92"/>
      <c r="J17" s="92"/>
      <c r="K17" s="92"/>
      <c r="L17" s="94"/>
      <c r="M17" s="94"/>
      <c r="N17" s="94"/>
      <c r="O17" s="94"/>
      <c r="P17" s="94"/>
      <c r="Q17" s="94"/>
      <c r="R17" s="94"/>
      <c r="S17" s="94"/>
      <c r="T17" s="94"/>
      <c r="U17" s="94"/>
    </row>
    <row r="18" spans="1:21" s="87" customFormat="1" ht="13.5" customHeight="1">
      <c r="A18" s="90"/>
      <c r="B18" s="91" t="s">
        <v>839</v>
      </c>
      <c r="C18" s="90" t="s">
        <v>840</v>
      </c>
      <c r="D18" s="92">
        <v>0</v>
      </c>
      <c r="E18" s="92">
        <v>0</v>
      </c>
      <c r="F18" s="92">
        <v>0</v>
      </c>
      <c r="G18" s="92">
        <v>5500000</v>
      </c>
      <c r="H18" s="92">
        <v>5800000</v>
      </c>
      <c r="I18" s="92">
        <v>6400000</v>
      </c>
      <c r="J18" s="92">
        <v>7100000</v>
      </c>
      <c r="K18" s="92">
        <v>7900000</v>
      </c>
      <c r="L18" s="98">
        <v>5540012</v>
      </c>
      <c r="M18" s="98">
        <v>6800000</v>
      </c>
      <c r="N18" s="98">
        <v>7500000</v>
      </c>
      <c r="O18" s="98">
        <v>7800000</v>
      </c>
      <c r="P18" s="98">
        <v>7950000</v>
      </c>
      <c r="Q18" s="94">
        <f t="shared" ref="Q18:Q22" si="5">(L18/G18*100)</f>
        <v>100.727490909091</v>
      </c>
      <c r="R18" s="94">
        <f t="shared" ref="R18:R22" si="6">(M18/H18*100)</f>
        <v>117.241379310345</v>
      </c>
      <c r="S18" s="94">
        <f t="shared" ref="S18:S22" si="7">(N18/I18*100)</f>
        <v>117.1875</v>
      </c>
      <c r="T18" s="94">
        <f t="shared" ref="T18:T25" si="8">(O18/J18*100)</f>
        <v>109.859154929577</v>
      </c>
      <c r="U18" s="94">
        <f t="shared" ref="U18:U25" si="9">(P18/K18*100)</f>
        <v>100.63291139240501</v>
      </c>
    </row>
    <row r="19" spans="1:21" s="87" customFormat="1" ht="14.25" customHeight="1">
      <c r="A19" s="90"/>
      <c r="B19" s="91" t="s">
        <v>841</v>
      </c>
      <c r="C19" s="90" t="s">
        <v>840</v>
      </c>
      <c r="D19" s="92">
        <v>0</v>
      </c>
      <c r="E19" s="92">
        <v>0</v>
      </c>
      <c r="F19" s="92">
        <v>0</v>
      </c>
      <c r="G19" s="92">
        <v>1300000</v>
      </c>
      <c r="H19" s="92">
        <v>1244000</v>
      </c>
      <c r="I19" s="92">
        <v>1411000</v>
      </c>
      <c r="J19" s="92">
        <v>1641000</v>
      </c>
      <c r="K19" s="92">
        <v>1750000</v>
      </c>
      <c r="L19" s="98">
        <v>1300000</v>
      </c>
      <c r="M19" s="98">
        <v>1380000</v>
      </c>
      <c r="N19" s="98">
        <v>1500000</v>
      </c>
      <c r="O19" s="98">
        <v>1650000</v>
      </c>
      <c r="P19" s="98">
        <v>1750000</v>
      </c>
      <c r="Q19" s="98">
        <f t="shared" si="5"/>
        <v>100</v>
      </c>
      <c r="R19" s="94">
        <f t="shared" si="6"/>
        <v>110.932475884244</v>
      </c>
      <c r="S19" s="94">
        <f t="shared" si="7"/>
        <v>106.30758327427399</v>
      </c>
      <c r="T19" s="94">
        <f t="shared" si="8"/>
        <v>100.54844606947</v>
      </c>
      <c r="U19" s="98">
        <f t="shared" si="9"/>
        <v>100</v>
      </c>
    </row>
    <row r="20" spans="1:21" s="87" customFormat="1" ht="29.25" customHeight="1">
      <c r="A20" s="90" t="s">
        <v>704</v>
      </c>
      <c r="B20" s="91" t="s">
        <v>842</v>
      </c>
      <c r="C20" s="90" t="s">
        <v>840</v>
      </c>
      <c r="D20" s="92">
        <v>0</v>
      </c>
      <c r="E20" s="92">
        <v>0</v>
      </c>
      <c r="F20" s="92">
        <v>0</v>
      </c>
      <c r="G20" s="92">
        <v>1650000</v>
      </c>
      <c r="H20" s="92">
        <v>2000000</v>
      </c>
      <c r="I20" s="92">
        <v>2250000</v>
      </c>
      <c r="J20" s="92">
        <v>2500000</v>
      </c>
      <c r="K20" s="92">
        <v>3000000</v>
      </c>
      <c r="L20" s="98">
        <v>1750000</v>
      </c>
      <c r="M20" s="98">
        <v>2054934</v>
      </c>
      <c r="N20" s="98">
        <v>2250000</v>
      </c>
      <c r="O20" s="98">
        <v>2250000</v>
      </c>
      <c r="P20" s="98">
        <v>3000000</v>
      </c>
      <c r="Q20" s="94">
        <f t="shared" si="5"/>
        <v>106.06060606060601</v>
      </c>
      <c r="R20" s="94">
        <f t="shared" si="6"/>
        <v>102.7467</v>
      </c>
      <c r="S20" s="98">
        <f t="shared" si="7"/>
        <v>100</v>
      </c>
      <c r="T20" s="98">
        <f t="shared" si="8"/>
        <v>90</v>
      </c>
      <c r="U20" s="98">
        <f t="shared" si="9"/>
        <v>100</v>
      </c>
    </row>
    <row r="21" spans="1:21" s="87" customFormat="1" ht="45.75" customHeight="1">
      <c r="A21" s="90" t="s">
        <v>705</v>
      </c>
      <c r="B21" s="91" t="s">
        <v>843</v>
      </c>
      <c r="C21" s="90" t="s">
        <v>123</v>
      </c>
      <c r="D21" s="92">
        <v>0</v>
      </c>
      <c r="E21" s="92">
        <v>0</v>
      </c>
      <c r="F21" s="92">
        <v>0</v>
      </c>
      <c r="G21" s="92">
        <v>50</v>
      </c>
      <c r="H21" s="92">
        <v>150</v>
      </c>
      <c r="I21" s="92">
        <v>250</v>
      </c>
      <c r="J21" s="92">
        <v>350</v>
      </c>
      <c r="K21" s="92">
        <v>695</v>
      </c>
      <c r="L21" s="98">
        <v>56</v>
      </c>
      <c r="M21" s="98">
        <v>182</v>
      </c>
      <c r="N21" s="98">
        <v>403</v>
      </c>
      <c r="O21" s="98">
        <v>645</v>
      </c>
      <c r="P21" s="98">
        <v>885</v>
      </c>
      <c r="Q21" s="98">
        <f t="shared" si="5"/>
        <v>112</v>
      </c>
      <c r="R21" s="94">
        <f t="shared" si="6"/>
        <v>121.333333333333</v>
      </c>
      <c r="S21" s="94">
        <f t="shared" si="7"/>
        <v>161.19999999999999</v>
      </c>
      <c r="T21" s="94">
        <f t="shared" si="8"/>
        <v>184.28571428571399</v>
      </c>
      <c r="U21" s="94">
        <f t="shared" si="9"/>
        <v>127.338129496403</v>
      </c>
    </row>
    <row r="22" spans="1:21" s="87" customFormat="1" ht="37.5" customHeight="1">
      <c r="A22" s="90" t="s">
        <v>706</v>
      </c>
      <c r="B22" s="91" t="s">
        <v>844</v>
      </c>
      <c r="C22" s="90" t="s">
        <v>123</v>
      </c>
      <c r="D22" s="92">
        <v>0</v>
      </c>
      <c r="E22" s="92">
        <v>0</v>
      </c>
      <c r="F22" s="92">
        <v>0</v>
      </c>
      <c r="G22" s="92">
        <v>1</v>
      </c>
      <c r="H22" s="92">
        <v>4</v>
      </c>
      <c r="I22" s="92">
        <v>8</v>
      </c>
      <c r="J22" s="92">
        <v>15</v>
      </c>
      <c r="K22" s="92">
        <v>40</v>
      </c>
      <c r="L22" s="98">
        <v>2</v>
      </c>
      <c r="M22" s="98">
        <v>5</v>
      </c>
      <c r="N22" s="98">
        <v>18</v>
      </c>
      <c r="O22" s="98">
        <v>33</v>
      </c>
      <c r="P22" s="98">
        <v>58</v>
      </c>
      <c r="Q22" s="98">
        <f t="shared" si="5"/>
        <v>200</v>
      </c>
      <c r="R22" s="98">
        <f t="shared" si="6"/>
        <v>125</v>
      </c>
      <c r="S22" s="98">
        <f t="shared" si="7"/>
        <v>225</v>
      </c>
      <c r="T22" s="98">
        <f t="shared" si="8"/>
        <v>220</v>
      </c>
      <c r="U22" s="98">
        <f t="shared" si="9"/>
        <v>145</v>
      </c>
    </row>
    <row r="23" spans="1:21" s="87" customFormat="1" ht="36.75" customHeight="1">
      <c r="A23" s="90" t="s">
        <v>707</v>
      </c>
      <c r="B23" s="91" t="s">
        <v>845</v>
      </c>
      <c r="C23" s="90" t="s">
        <v>638</v>
      </c>
      <c r="D23" s="92">
        <v>0</v>
      </c>
      <c r="E23" s="92">
        <v>0</v>
      </c>
      <c r="F23" s="92">
        <v>0</v>
      </c>
      <c r="G23" s="92">
        <v>0</v>
      </c>
      <c r="H23" s="92">
        <v>0</v>
      </c>
      <c r="I23" s="92">
        <v>0</v>
      </c>
      <c r="J23" s="92">
        <v>85</v>
      </c>
      <c r="K23" s="92">
        <v>95</v>
      </c>
      <c r="L23" s="94">
        <v>73.27</v>
      </c>
      <c r="M23" s="98">
        <v>65</v>
      </c>
      <c r="N23" s="94">
        <v>82.21</v>
      </c>
      <c r="O23" s="94">
        <v>86.17</v>
      </c>
      <c r="P23" s="94">
        <v>88.94</v>
      </c>
      <c r="Q23" s="92">
        <v>0</v>
      </c>
      <c r="R23" s="92">
        <v>0</v>
      </c>
      <c r="S23" s="92">
        <v>0</v>
      </c>
      <c r="T23" s="94">
        <f t="shared" si="8"/>
        <v>101.37647058823499</v>
      </c>
      <c r="U23" s="94">
        <f t="shared" si="9"/>
        <v>93.621052631578905</v>
      </c>
    </row>
    <row r="24" spans="1:21" s="87" customFormat="1" ht="27" customHeight="1">
      <c r="A24" s="90" t="s">
        <v>708</v>
      </c>
      <c r="B24" s="91" t="s">
        <v>846</v>
      </c>
      <c r="C24" s="90" t="s">
        <v>614</v>
      </c>
      <c r="D24" s="92">
        <v>0</v>
      </c>
      <c r="E24" s="92">
        <v>0</v>
      </c>
      <c r="F24" s="92">
        <v>0</v>
      </c>
      <c r="G24" s="93">
        <v>1300.5999999999999</v>
      </c>
      <c r="H24" s="94">
        <v>1534.71</v>
      </c>
      <c r="I24" s="93">
        <v>1826.3</v>
      </c>
      <c r="J24" s="94">
        <v>2191.56</v>
      </c>
      <c r="K24" s="94">
        <v>2651.79</v>
      </c>
      <c r="L24" s="94">
        <v>1578.99</v>
      </c>
      <c r="M24" s="94">
        <v>1346.68</v>
      </c>
      <c r="N24" s="94">
        <v>1957.71</v>
      </c>
      <c r="O24" s="94">
        <v>2379.5300000000002</v>
      </c>
      <c r="P24" s="94">
        <v>2660.39</v>
      </c>
      <c r="Q24" s="93">
        <f t="shared" ref="Q24:Q25" si="10">(L24/G24*100)</f>
        <v>121.404736275565</v>
      </c>
      <c r="R24" s="93">
        <f t="shared" ref="R24:R25" si="11">(M24/H24*100)</f>
        <v>87.748173922109103</v>
      </c>
      <c r="S24" s="93">
        <f t="shared" ref="S24:S25" si="12">(N24/I24*100)</f>
        <v>107.19542243881099</v>
      </c>
      <c r="T24" s="94">
        <f t="shared" si="8"/>
        <v>108.57699538228501</v>
      </c>
      <c r="U24" s="94">
        <f t="shared" si="9"/>
        <v>100.324309240174</v>
      </c>
    </row>
    <row r="25" spans="1:21" s="87" customFormat="1" ht="25.5" customHeight="1">
      <c r="A25" s="90" t="s">
        <v>709</v>
      </c>
      <c r="B25" s="91" t="s">
        <v>847</v>
      </c>
      <c r="C25" s="90" t="s">
        <v>848</v>
      </c>
      <c r="D25" s="92">
        <v>0</v>
      </c>
      <c r="E25" s="92">
        <v>0</v>
      </c>
      <c r="F25" s="92">
        <v>0</v>
      </c>
      <c r="G25" s="92">
        <v>30</v>
      </c>
      <c r="H25" s="92">
        <v>31</v>
      </c>
      <c r="I25" s="92">
        <v>32</v>
      </c>
      <c r="J25" s="92">
        <v>33</v>
      </c>
      <c r="K25" s="92">
        <v>34</v>
      </c>
      <c r="L25" s="94">
        <v>29.53</v>
      </c>
      <c r="M25" s="94">
        <v>31.38</v>
      </c>
      <c r="N25" s="94">
        <v>33.39</v>
      </c>
      <c r="O25" s="94">
        <v>34.159999999999997</v>
      </c>
      <c r="P25" s="94">
        <v>34.159999999999997</v>
      </c>
      <c r="Q25" s="93">
        <f t="shared" si="10"/>
        <v>98.433333333333294</v>
      </c>
      <c r="R25" s="93">
        <f t="shared" si="11"/>
        <v>101.225806451613</v>
      </c>
      <c r="S25" s="93">
        <f t="shared" si="12"/>
        <v>104.34375</v>
      </c>
      <c r="T25" s="94">
        <f t="shared" si="8"/>
        <v>103.515151515152</v>
      </c>
      <c r="U25" s="94">
        <f t="shared" si="9"/>
        <v>100.470588235294</v>
      </c>
    </row>
    <row r="26" spans="1:21" s="87" customFormat="1" ht="6.75" customHeight="1">
      <c r="A26" s="95"/>
      <c r="B26" s="96"/>
      <c r="C26" s="95"/>
      <c r="D26" s="95"/>
      <c r="E26" s="95"/>
      <c r="F26" s="95"/>
      <c r="G26" s="97"/>
      <c r="H26" s="97"/>
      <c r="I26" s="97"/>
      <c r="J26" s="97"/>
      <c r="K26" s="97"/>
      <c r="L26" s="97"/>
      <c r="M26" s="97"/>
      <c r="N26" s="97"/>
      <c r="O26" s="97"/>
      <c r="P26" s="97"/>
      <c r="Q26" s="97"/>
      <c r="R26" s="97"/>
      <c r="S26" s="97"/>
      <c r="T26" s="97"/>
      <c r="U26" s="97"/>
    </row>
    <row r="27" spans="1:21">
      <c r="A27" s="55"/>
    </row>
  </sheetData>
  <mergeCells count="20">
    <mergeCell ref="G15:K15"/>
    <mergeCell ref="L15:P15"/>
    <mergeCell ref="Q15:U15"/>
    <mergeCell ref="A4:A5"/>
    <mergeCell ref="A15:A16"/>
    <mergeCell ref="B4:B5"/>
    <mergeCell ref="B15:B16"/>
    <mergeCell ref="C4:C5"/>
    <mergeCell ref="C15:C16"/>
    <mergeCell ref="D4:D5"/>
    <mergeCell ref="D15:D16"/>
    <mergeCell ref="E4:E5"/>
    <mergeCell ref="E15:E16"/>
    <mergeCell ref="F4:F5"/>
    <mergeCell ref="F15:F16"/>
    <mergeCell ref="A1:U1"/>
    <mergeCell ref="A2:U2"/>
    <mergeCell ref="G4:K4"/>
    <mergeCell ref="L4:P4"/>
    <mergeCell ref="Q4:U4"/>
  </mergeCells>
  <pageMargins left="0.51180555555555596" right="0.51180555555555596" top="0.74791666666666701" bottom="0.74791666666666701" header="0.31388888888888899" footer="0.31388888888888899"/>
  <pageSetup paperSize="9" scale="75"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26"/>
  <sheetViews>
    <sheetView workbookViewId="0">
      <selection activeCell="B20" sqref="B20"/>
    </sheetView>
  </sheetViews>
  <sheetFormatPr defaultColWidth="9" defaultRowHeight="15"/>
  <cols>
    <col min="1" max="1" width="4.140625" customWidth="1"/>
    <col min="2" max="2" width="32.7109375" customWidth="1"/>
  </cols>
  <sheetData>
    <row r="2" spans="1:19">
      <c r="A2" s="957" t="s">
        <v>849</v>
      </c>
      <c r="B2" s="957"/>
      <c r="C2" s="957"/>
      <c r="D2" s="957"/>
      <c r="E2" s="957"/>
      <c r="F2" s="957"/>
      <c r="G2" s="957"/>
      <c r="H2" s="957"/>
      <c r="I2" s="957"/>
      <c r="J2" s="957"/>
      <c r="K2" s="957"/>
      <c r="L2" s="957"/>
      <c r="M2" s="957"/>
      <c r="N2" s="957"/>
      <c r="O2" s="957"/>
      <c r="P2" s="957"/>
      <c r="Q2" s="957"/>
      <c r="R2" s="957"/>
      <c r="S2" s="957"/>
    </row>
    <row r="3" spans="1:19">
      <c r="A3" s="957" t="s">
        <v>850</v>
      </c>
      <c r="B3" s="957"/>
      <c r="C3" s="957"/>
      <c r="D3" s="957"/>
      <c r="E3" s="957"/>
      <c r="F3" s="957"/>
      <c r="G3" s="957"/>
      <c r="H3" s="957"/>
      <c r="I3" s="957"/>
      <c r="J3" s="957"/>
      <c r="K3" s="957"/>
      <c r="L3" s="957"/>
      <c r="M3" s="957"/>
      <c r="N3" s="957"/>
      <c r="O3" s="957"/>
      <c r="P3" s="957"/>
      <c r="Q3" s="957"/>
      <c r="R3" s="957"/>
      <c r="S3" s="957"/>
    </row>
    <row r="4" spans="1:19">
      <c r="A4" s="957" t="s">
        <v>851</v>
      </c>
      <c r="B4" s="957"/>
      <c r="C4" s="957"/>
      <c r="D4" s="957"/>
      <c r="E4" s="957"/>
      <c r="F4" s="957"/>
      <c r="G4" s="957"/>
      <c r="H4" s="957"/>
      <c r="I4" s="957"/>
      <c r="J4" s="957"/>
      <c r="K4" s="957"/>
      <c r="L4" s="957"/>
      <c r="M4" s="957"/>
      <c r="N4" s="957"/>
      <c r="O4" s="957"/>
      <c r="P4" s="957"/>
      <c r="Q4" s="957"/>
      <c r="R4" s="957"/>
      <c r="S4" s="957"/>
    </row>
    <row r="6" spans="1:19" s="75" customFormat="1" ht="12">
      <c r="A6" s="959" t="s">
        <v>3</v>
      </c>
      <c r="B6" s="959" t="s">
        <v>852</v>
      </c>
      <c r="C6" s="958" t="s">
        <v>853</v>
      </c>
      <c r="D6" s="958"/>
      <c r="E6" s="958"/>
      <c r="F6" s="958"/>
      <c r="G6" s="958"/>
      <c r="H6" s="958" t="s">
        <v>854</v>
      </c>
      <c r="I6" s="958"/>
      <c r="J6" s="958"/>
      <c r="K6" s="958"/>
      <c r="L6" s="958"/>
      <c r="M6" s="958" t="s">
        <v>855</v>
      </c>
      <c r="N6" s="958"/>
      <c r="O6" s="958"/>
      <c r="P6" s="958"/>
      <c r="Q6" s="958"/>
      <c r="R6" s="958" t="s">
        <v>856</v>
      </c>
      <c r="S6" s="958"/>
    </row>
    <row r="7" spans="1:19" s="75" customFormat="1" ht="12">
      <c r="A7" s="959"/>
      <c r="B7" s="959"/>
      <c r="C7" s="77">
        <v>2011</v>
      </c>
      <c r="D7" s="77">
        <v>2012</v>
      </c>
      <c r="E7" s="77">
        <v>2013</v>
      </c>
      <c r="F7" s="77">
        <v>2014</v>
      </c>
      <c r="G7" s="77">
        <v>2015</v>
      </c>
      <c r="H7" s="77">
        <v>2011</v>
      </c>
      <c r="I7" s="77">
        <v>2012</v>
      </c>
      <c r="J7" s="77">
        <v>2013</v>
      </c>
      <c r="K7" s="77">
        <v>2014</v>
      </c>
      <c r="L7" s="77">
        <v>2015</v>
      </c>
      <c r="M7" s="77">
        <v>2011</v>
      </c>
      <c r="N7" s="77">
        <v>2012</v>
      </c>
      <c r="O7" s="77">
        <v>2013</v>
      </c>
      <c r="P7" s="77">
        <v>2014</v>
      </c>
      <c r="Q7" s="77">
        <v>2015</v>
      </c>
      <c r="R7" s="77" t="s">
        <v>857</v>
      </c>
      <c r="S7" s="77" t="s">
        <v>858</v>
      </c>
    </row>
    <row r="8" spans="1:19" s="76" customFormat="1" ht="12">
      <c r="A8" s="30"/>
      <c r="B8" s="78"/>
      <c r="C8" s="30"/>
      <c r="D8" s="30"/>
      <c r="E8" s="30"/>
      <c r="F8" s="30"/>
      <c r="G8" s="30"/>
      <c r="H8" s="30"/>
      <c r="I8" s="30"/>
      <c r="J8" s="30"/>
      <c r="K8" s="30"/>
      <c r="L8" s="30"/>
      <c r="M8" s="30"/>
      <c r="N8" s="30"/>
      <c r="O8" s="30"/>
      <c r="P8" s="30"/>
      <c r="Q8" s="30"/>
      <c r="R8" s="30"/>
      <c r="S8" s="30"/>
    </row>
    <row r="9" spans="1:19" s="76" customFormat="1" ht="24">
      <c r="A9" s="33" t="s">
        <v>576</v>
      </c>
      <c r="B9" s="79" t="s">
        <v>859</v>
      </c>
      <c r="C9" s="33"/>
      <c r="D9" s="33"/>
      <c r="E9" s="33"/>
      <c r="F9" s="33"/>
      <c r="G9" s="33"/>
      <c r="H9" s="33"/>
      <c r="I9" s="33"/>
      <c r="J9" s="33"/>
      <c r="K9" s="33"/>
      <c r="L9" s="33"/>
      <c r="M9" s="33"/>
      <c r="N9" s="33"/>
      <c r="O9" s="33"/>
      <c r="P9" s="33"/>
      <c r="Q9" s="33"/>
      <c r="R9" s="33"/>
      <c r="S9" s="33"/>
    </row>
    <row r="10" spans="1:19" s="76" customFormat="1" ht="12">
      <c r="A10" s="80">
        <v>1</v>
      </c>
      <c r="B10" s="81" t="s">
        <v>54</v>
      </c>
      <c r="C10" s="82"/>
      <c r="D10" s="82"/>
      <c r="E10" s="82"/>
      <c r="F10" s="82"/>
      <c r="G10" s="82">
        <v>17100</v>
      </c>
      <c r="H10" s="82"/>
      <c r="I10" s="82"/>
      <c r="J10" s="82"/>
      <c r="K10" s="82"/>
      <c r="L10" s="82"/>
      <c r="M10" s="33"/>
      <c r="N10" s="33"/>
      <c r="O10" s="33"/>
      <c r="P10" s="33"/>
      <c r="Q10" s="33"/>
      <c r="R10" s="33"/>
      <c r="S10" s="33"/>
    </row>
    <row r="11" spans="1:19" s="76" customFormat="1" ht="24">
      <c r="A11" s="80">
        <v>2</v>
      </c>
      <c r="B11" s="81" t="s">
        <v>59</v>
      </c>
      <c r="C11" s="82"/>
      <c r="D11" s="82"/>
      <c r="E11" s="82"/>
      <c r="F11" s="82"/>
      <c r="G11" s="82">
        <v>626408</v>
      </c>
      <c r="H11" s="82"/>
      <c r="I11" s="82"/>
      <c r="J11" s="82"/>
      <c r="K11" s="82"/>
      <c r="L11" s="82"/>
      <c r="M11" s="33"/>
      <c r="N11" s="33"/>
      <c r="O11" s="33"/>
      <c r="P11" s="33"/>
      <c r="Q11" s="33"/>
      <c r="R11" s="33"/>
      <c r="S11" s="33"/>
    </row>
    <row r="12" spans="1:19" s="76" customFormat="1" ht="12">
      <c r="A12" s="80">
        <v>3</v>
      </c>
      <c r="B12" s="81" t="s">
        <v>61</v>
      </c>
      <c r="C12" s="82"/>
      <c r="D12" s="82"/>
      <c r="E12" s="82"/>
      <c r="F12" s="82"/>
      <c r="G12" s="82">
        <v>285094</v>
      </c>
      <c r="H12" s="82"/>
      <c r="I12" s="82"/>
      <c r="J12" s="82"/>
      <c r="K12" s="82"/>
      <c r="L12" s="82"/>
      <c r="M12" s="33"/>
      <c r="N12" s="33"/>
      <c r="O12" s="33"/>
      <c r="P12" s="33"/>
      <c r="Q12" s="33"/>
      <c r="R12" s="33"/>
      <c r="S12" s="33"/>
    </row>
    <row r="13" spans="1:19" s="76" customFormat="1" ht="12">
      <c r="A13" s="80">
        <v>4</v>
      </c>
      <c r="B13" s="81" t="s">
        <v>67</v>
      </c>
      <c r="C13" s="82"/>
      <c r="D13" s="82"/>
      <c r="E13" s="82"/>
      <c r="F13" s="82"/>
      <c r="G13" s="82">
        <v>89628</v>
      </c>
      <c r="H13" s="82"/>
      <c r="I13" s="82"/>
      <c r="J13" s="82"/>
      <c r="K13" s="82"/>
      <c r="L13" s="82"/>
      <c r="M13" s="33"/>
      <c r="N13" s="33"/>
      <c r="O13" s="33"/>
      <c r="P13" s="33"/>
      <c r="Q13" s="33"/>
      <c r="R13" s="33"/>
      <c r="S13" s="33"/>
    </row>
    <row r="14" spans="1:19" s="76" customFormat="1" ht="29.25" customHeight="1">
      <c r="A14" s="80">
        <v>5</v>
      </c>
      <c r="B14" s="81" t="s">
        <v>69</v>
      </c>
      <c r="C14" s="82"/>
      <c r="D14" s="82"/>
      <c r="E14" s="82"/>
      <c r="F14" s="82"/>
      <c r="G14" s="82"/>
      <c r="H14" s="82"/>
      <c r="I14" s="82"/>
      <c r="J14" s="82"/>
      <c r="K14" s="82"/>
      <c r="L14" s="82"/>
      <c r="M14" s="33"/>
      <c r="N14" s="33"/>
      <c r="O14" s="33"/>
      <c r="P14" s="33"/>
      <c r="Q14" s="33"/>
      <c r="R14" s="33"/>
      <c r="S14" s="33"/>
    </row>
    <row r="15" spans="1:19" s="76" customFormat="1" ht="27.75" customHeight="1">
      <c r="A15" s="80">
        <v>6</v>
      </c>
      <c r="B15" s="81" t="s">
        <v>71</v>
      </c>
      <c r="C15" s="82"/>
      <c r="D15" s="82"/>
      <c r="E15" s="82"/>
      <c r="F15" s="82"/>
      <c r="G15" s="82"/>
      <c r="H15" s="82"/>
      <c r="I15" s="82"/>
      <c r="J15" s="82"/>
      <c r="K15" s="82"/>
      <c r="L15" s="82"/>
      <c r="M15" s="33"/>
      <c r="N15" s="33"/>
      <c r="O15" s="33"/>
      <c r="P15" s="33"/>
      <c r="Q15" s="33"/>
      <c r="R15" s="33"/>
      <c r="S15" s="33"/>
    </row>
    <row r="16" spans="1:19" s="76" customFormat="1" ht="24">
      <c r="A16" s="80">
        <v>7</v>
      </c>
      <c r="B16" s="81" t="s">
        <v>73</v>
      </c>
      <c r="C16" s="82"/>
      <c r="D16" s="82"/>
      <c r="E16" s="82"/>
      <c r="F16" s="82"/>
      <c r="G16" s="82"/>
      <c r="H16" s="82"/>
      <c r="I16" s="82"/>
      <c r="J16" s="82"/>
      <c r="K16" s="82"/>
      <c r="L16" s="82"/>
      <c r="M16" s="33"/>
      <c r="N16" s="33"/>
      <c r="O16" s="33"/>
      <c r="P16" s="33"/>
      <c r="Q16" s="33"/>
      <c r="R16" s="33"/>
      <c r="S16" s="33"/>
    </row>
    <row r="17" spans="1:19" s="76" customFormat="1" ht="24">
      <c r="A17" s="80">
        <v>8</v>
      </c>
      <c r="B17" s="81" t="s">
        <v>75</v>
      </c>
      <c r="C17" s="82"/>
      <c r="D17" s="82"/>
      <c r="E17" s="82"/>
      <c r="F17" s="82"/>
      <c r="G17" s="82"/>
      <c r="H17" s="82"/>
      <c r="I17" s="82"/>
      <c r="J17" s="82"/>
      <c r="K17" s="82"/>
      <c r="L17" s="82"/>
      <c r="M17" s="33"/>
      <c r="N17" s="33"/>
      <c r="O17" s="33"/>
      <c r="P17" s="33"/>
      <c r="Q17" s="33"/>
      <c r="R17" s="33"/>
      <c r="S17" s="33"/>
    </row>
    <row r="18" spans="1:19" s="76" customFormat="1" ht="12">
      <c r="A18" s="80">
        <v>9</v>
      </c>
      <c r="B18" s="81" t="s">
        <v>77</v>
      </c>
      <c r="C18" s="82"/>
      <c r="D18" s="82"/>
      <c r="E18" s="82"/>
      <c r="F18" s="82"/>
      <c r="G18" s="82"/>
      <c r="H18" s="82"/>
      <c r="I18" s="82"/>
      <c r="J18" s="82"/>
      <c r="K18" s="82"/>
      <c r="L18" s="82"/>
      <c r="M18" s="33"/>
      <c r="N18" s="33"/>
      <c r="O18" s="33"/>
      <c r="P18" s="33"/>
      <c r="Q18" s="33"/>
      <c r="R18" s="33"/>
      <c r="S18" s="33"/>
    </row>
    <row r="19" spans="1:19" s="76" customFormat="1" ht="24">
      <c r="A19" s="80">
        <v>10</v>
      </c>
      <c r="B19" s="81" t="s">
        <v>79</v>
      </c>
      <c r="C19" s="82"/>
      <c r="D19" s="82"/>
      <c r="E19" s="82"/>
      <c r="F19" s="82"/>
      <c r="G19" s="82"/>
      <c r="H19" s="82"/>
      <c r="I19" s="82"/>
      <c r="J19" s="82"/>
      <c r="K19" s="82"/>
      <c r="L19" s="82"/>
      <c r="M19" s="33"/>
      <c r="N19" s="33"/>
      <c r="O19" s="33"/>
      <c r="P19" s="33"/>
      <c r="Q19" s="33"/>
      <c r="R19" s="33"/>
      <c r="S19" s="33"/>
    </row>
    <row r="20" spans="1:19" s="76" customFormat="1" ht="12">
      <c r="A20" s="80">
        <v>11</v>
      </c>
      <c r="B20" s="81" t="s">
        <v>81</v>
      </c>
      <c r="C20" s="82"/>
      <c r="D20" s="82"/>
      <c r="E20" s="82"/>
      <c r="F20" s="82"/>
      <c r="G20" s="82"/>
      <c r="H20" s="82"/>
      <c r="I20" s="82"/>
      <c r="J20" s="82"/>
      <c r="K20" s="82"/>
      <c r="L20" s="82"/>
      <c r="M20" s="33"/>
      <c r="N20" s="33"/>
      <c r="O20" s="33"/>
      <c r="P20" s="33"/>
      <c r="Q20" s="33"/>
      <c r="R20" s="33"/>
      <c r="S20" s="33"/>
    </row>
    <row r="21" spans="1:19" s="76" customFormat="1" ht="12">
      <c r="A21" s="80">
        <v>12</v>
      </c>
      <c r="B21" s="81" t="s">
        <v>83</v>
      </c>
      <c r="C21" s="82"/>
      <c r="D21" s="82"/>
      <c r="E21" s="82"/>
      <c r="F21" s="82"/>
      <c r="G21" s="82"/>
      <c r="H21" s="82"/>
      <c r="I21" s="82"/>
      <c r="J21" s="82"/>
      <c r="K21" s="82"/>
      <c r="L21" s="82"/>
      <c r="M21" s="33"/>
      <c r="N21" s="33"/>
      <c r="O21" s="33"/>
      <c r="P21" s="33"/>
      <c r="Q21" s="33"/>
      <c r="R21" s="33"/>
      <c r="S21" s="33"/>
    </row>
    <row r="22" spans="1:19" s="76" customFormat="1" ht="24">
      <c r="A22" s="80">
        <v>13</v>
      </c>
      <c r="B22" s="81" t="s">
        <v>85</v>
      </c>
      <c r="C22" s="33"/>
      <c r="D22" s="33"/>
      <c r="E22" s="33"/>
      <c r="F22" s="33"/>
      <c r="G22" s="33"/>
      <c r="H22" s="33"/>
      <c r="I22" s="33"/>
      <c r="J22" s="33"/>
      <c r="K22" s="33"/>
      <c r="L22" s="33"/>
      <c r="M22" s="33"/>
      <c r="N22" s="33"/>
      <c r="O22" s="33"/>
      <c r="P22" s="33"/>
      <c r="Q22" s="33"/>
      <c r="R22" s="33"/>
      <c r="S22" s="33"/>
    </row>
    <row r="23" spans="1:19" s="76" customFormat="1" ht="24">
      <c r="A23" s="80">
        <v>14</v>
      </c>
      <c r="B23" s="81" t="s">
        <v>87</v>
      </c>
      <c r="C23" s="33"/>
      <c r="D23" s="33"/>
      <c r="E23" s="33"/>
      <c r="F23" s="33"/>
      <c r="G23" s="33"/>
      <c r="H23" s="33"/>
      <c r="I23" s="33"/>
      <c r="J23" s="33"/>
      <c r="K23" s="33"/>
      <c r="L23" s="33"/>
      <c r="M23" s="33"/>
      <c r="N23" s="33"/>
      <c r="O23" s="33"/>
      <c r="P23" s="33"/>
      <c r="Q23" s="33"/>
      <c r="R23" s="33"/>
      <c r="S23" s="33"/>
    </row>
    <row r="24" spans="1:19" s="76" customFormat="1" ht="12">
      <c r="A24" s="33"/>
      <c r="B24" s="73"/>
      <c r="C24" s="33"/>
      <c r="D24" s="33"/>
      <c r="E24" s="33"/>
      <c r="F24" s="33"/>
      <c r="G24" s="33"/>
      <c r="H24" s="33"/>
      <c r="I24" s="33"/>
      <c r="J24" s="33"/>
      <c r="K24" s="33"/>
      <c r="L24" s="33"/>
      <c r="M24" s="33"/>
      <c r="N24" s="33"/>
      <c r="O24" s="33"/>
      <c r="P24" s="33"/>
      <c r="Q24" s="33"/>
      <c r="R24" s="33"/>
      <c r="S24" s="33"/>
    </row>
    <row r="25" spans="1:19" s="76" customFormat="1" ht="12">
      <c r="A25" s="33"/>
      <c r="B25" s="33"/>
      <c r="C25" s="33"/>
      <c r="D25" s="33"/>
      <c r="E25" s="33"/>
      <c r="F25" s="33"/>
      <c r="G25" s="33"/>
      <c r="H25" s="33"/>
      <c r="I25" s="33"/>
      <c r="J25" s="33"/>
      <c r="K25" s="33"/>
      <c r="L25" s="33"/>
      <c r="M25" s="33"/>
      <c r="N25" s="33"/>
      <c r="O25" s="33"/>
      <c r="P25" s="33"/>
      <c r="Q25" s="33"/>
      <c r="R25" s="33"/>
      <c r="S25" s="33"/>
    </row>
    <row r="26" spans="1:19" s="76" customFormat="1" ht="12">
      <c r="A26" s="83"/>
      <c r="B26" s="83"/>
      <c r="C26" s="83"/>
      <c r="D26" s="83"/>
      <c r="E26" s="83"/>
      <c r="F26" s="83"/>
      <c r="G26" s="83"/>
      <c r="H26" s="83"/>
      <c r="I26" s="83"/>
      <c r="J26" s="83"/>
      <c r="K26" s="83"/>
      <c r="L26" s="83"/>
      <c r="M26" s="83"/>
      <c r="N26" s="83"/>
      <c r="O26" s="83"/>
      <c r="P26" s="83"/>
      <c r="Q26" s="83"/>
      <c r="R26" s="83"/>
      <c r="S26" s="83"/>
    </row>
  </sheetData>
  <mergeCells count="9">
    <mergeCell ref="A2:S2"/>
    <mergeCell ref="A3:S3"/>
    <mergeCell ref="A4:S4"/>
    <mergeCell ref="C6:G6"/>
    <mergeCell ref="H6:L6"/>
    <mergeCell ref="M6:Q6"/>
    <mergeCell ref="R6:S6"/>
    <mergeCell ref="A6:A7"/>
    <mergeCell ref="B6:B7"/>
  </mergeCells>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3" sqref="D13"/>
    </sheetView>
  </sheetViews>
  <sheetFormatPr defaultColWidth="9" defaultRowHeight="15"/>
  <sheetData/>
  <pageMargins left="0.69930555555555596" right="0.69930555555555596"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D21" sqref="D21"/>
    </sheetView>
  </sheetViews>
  <sheetFormatPr defaultColWidth="9" defaultRowHeight="15"/>
  <cols>
    <col min="1" max="1" width="17.28515625" customWidth="1"/>
    <col min="2" max="2" width="18.5703125" customWidth="1"/>
    <col min="3" max="3" width="19.28515625" customWidth="1"/>
    <col min="4" max="4" width="22.28515625" customWidth="1"/>
    <col min="5" max="5" width="20.85546875" customWidth="1"/>
    <col min="6" max="6" width="16.140625" customWidth="1"/>
  </cols>
  <sheetData>
    <row r="2" spans="1:6">
      <c r="A2" s="960" t="s">
        <v>860</v>
      </c>
      <c r="B2" s="960"/>
      <c r="C2" s="960"/>
      <c r="D2" s="960"/>
      <c r="E2" s="960"/>
      <c r="F2" s="960"/>
    </row>
    <row r="3" spans="1:6">
      <c r="A3" s="960" t="s">
        <v>861</v>
      </c>
      <c r="B3" s="960"/>
      <c r="C3" s="960"/>
      <c r="D3" s="960"/>
      <c r="E3" s="960"/>
      <c r="F3" s="960"/>
    </row>
    <row r="4" spans="1:6">
      <c r="A4" s="960" t="s">
        <v>862</v>
      </c>
      <c r="B4" s="960"/>
      <c r="C4" s="960"/>
      <c r="D4" s="960"/>
      <c r="E4" s="960"/>
      <c r="F4" s="960"/>
    </row>
    <row r="6" spans="1:6" s="21" customFormat="1" ht="15" customHeight="1">
      <c r="A6" s="962" t="s">
        <v>863</v>
      </c>
      <c r="B6" s="961" t="s">
        <v>864</v>
      </c>
      <c r="C6" s="961" t="s">
        <v>865</v>
      </c>
      <c r="D6" s="961" t="s">
        <v>866</v>
      </c>
      <c r="E6" s="961"/>
      <c r="F6" s="965" t="s">
        <v>867</v>
      </c>
    </row>
    <row r="7" spans="1:6" ht="24">
      <c r="A7" s="963"/>
      <c r="B7" s="964"/>
      <c r="C7" s="964"/>
      <c r="D7" s="23" t="s">
        <v>868</v>
      </c>
      <c r="E7" s="23" t="s">
        <v>869</v>
      </c>
      <c r="F7" s="966"/>
    </row>
    <row r="8" spans="1:6" s="1" customFormat="1">
      <c r="A8" s="69">
        <v>1</v>
      </c>
      <c r="B8" s="70">
        <v>2</v>
      </c>
      <c r="C8" s="70">
        <v>3</v>
      </c>
      <c r="D8" s="70">
        <v>4</v>
      </c>
      <c r="E8" s="70">
        <v>5</v>
      </c>
      <c r="F8" s="71">
        <v>6</v>
      </c>
    </row>
    <row r="9" spans="1:6">
      <c r="A9" s="72"/>
      <c r="B9" s="73"/>
      <c r="C9" s="73"/>
      <c r="D9" s="73"/>
      <c r="E9" s="73"/>
      <c r="F9" s="74"/>
    </row>
    <row r="10" spans="1:6" ht="25.5" customHeight="1">
      <c r="A10" s="32" t="s">
        <v>870</v>
      </c>
      <c r="B10" s="33"/>
      <c r="C10" s="33"/>
      <c r="D10" s="33"/>
      <c r="E10" s="33"/>
      <c r="F10" s="34"/>
    </row>
    <row r="11" spans="1:6">
      <c r="A11" s="32"/>
      <c r="B11" s="33"/>
      <c r="C11" s="33"/>
      <c r="D11" s="33"/>
      <c r="E11" s="33"/>
      <c r="F11" s="34"/>
    </row>
    <row r="12" spans="1:6">
      <c r="A12" s="32"/>
      <c r="B12" s="33"/>
      <c r="C12" s="33"/>
      <c r="D12" s="33"/>
      <c r="E12" s="33"/>
      <c r="F12" s="34"/>
    </row>
    <row r="13" spans="1:6">
      <c r="A13" s="32"/>
      <c r="B13" s="33"/>
      <c r="C13" s="33"/>
      <c r="D13" s="33"/>
      <c r="E13" s="33"/>
      <c r="F13" s="34"/>
    </row>
    <row r="14" spans="1:6">
      <c r="A14" s="32"/>
      <c r="B14" s="33"/>
      <c r="C14" s="33"/>
      <c r="D14" s="33"/>
      <c r="E14" s="33"/>
      <c r="F14" s="34"/>
    </row>
    <row r="15" spans="1:6">
      <c r="A15" s="32"/>
      <c r="B15" s="33"/>
      <c r="C15" s="33"/>
      <c r="D15" s="33"/>
      <c r="E15" s="33"/>
      <c r="F15" s="34"/>
    </row>
    <row r="16" spans="1:6">
      <c r="A16" s="32"/>
      <c r="B16" s="33"/>
      <c r="C16" s="33"/>
      <c r="D16" s="33"/>
      <c r="E16" s="33"/>
      <c r="F16" s="34"/>
    </row>
    <row r="17" spans="1:6">
      <c r="A17" s="35"/>
      <c r="B17" s="36"/>
      <c r="C17" s="36"/>
      <c r="D17" s="36"/>
      <c r="E17" s="36"/>
      <c r="F17" s="37"/>
    </row>
  </sheetData>
  <mergeCells count="8">
    <mergeCell ref="A2:F2"/>
    <mergeCell ref="A3:F3"/>
    <mergeCell ref="A4:F4"/>
    <mergeCell ref="D6:E6"/>
    <mergeCell ref="A6:A7"/>
    <mergeCell ref="B6:B7"/>
    <mergeCell ref="C6:C7"/>
    <mergeCell ref="F6:F7"/>
  </mergeCells>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3"/>
  <sheetViews>
    <sheetView workbookViewId="0">
      <selection activeCell="F20" sqref="F20"/>
    </sheetView>
  </sheetViews>
  <sheetFormatPr defaultColWidth="9" defaultRowHeight="15"/>
  <sheetData>
    <row r="2" spans="1:1">
      <c r="A2" t="s">
        <v>871</v>
      </c>
    </row>
    <row r="3" spans="1:1">
      <c r="A3" t="s">
        <v>872</v>
      </c>
    </row>
  </sheetData>
  <pageMargins left="0.69930555555555596" right="0.69930555555555596"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opLeftCell="A3" workbookViewId="0">
      <selection activeCell="D20" sqref="D20"/>
    </sheetView>
  </sheetViews>
  <sheetFormatPr defaultColWidth="9" defaultRowHeight="15"/>
  <cols>
    <col min="1" max="1" width="5.28515625" customWidth="1"/>
    <col min="2" max="2" width="37.140625" customWidth="1"/>
    <col min="3" max="3" width="13.42578125" customWidth="1"/>
    <col min="4" max="4" width="24.5703125" customWidth="1"/>
  </cols>
  <sheetData>
    <row r="1" spans="1:4">
      <c r="A1" s="967"/>
      <c r="B1" s="967"/>
      <c r="C1" s="967"/>
      <c r="D1" s="967"/>
    </row>
    <row r="3" spans="1:4" ht="24.75" customHeight="1">
      <c r="A3" s="56" t="s">
        <v>3</v>
      </c>
      <c r="B3" s="56" t="s">
        <v>873</v>
      </c>
      <c r="C3" s="56" t="s">
        <v>874</v>
      </c>
      <c r="D3" s="56" t="s">
        <v>875</v>
      </c>
    </row>
    <row r="4" spans="1:4">
      <c r="A4" s="57"/>
      <c r="B4" s="57"/>
      <c r="C4" s="57"/>
      <c r="D4" s="58"/>
    </row>
    <row r="5" spans="1:4">
      <c r="A5" s="59" t="s">
        <v>8</v>
      </c>
      <c r="B5" s="60" t="s">
        <v>876</v>
      </c>
      <c r="C5" s="59"/>
      <c r="D5" s="61">
        <f>D6</f>
        <v>29432700000</v>
      </c>
    </row>
    <row r="6" spans="1:4">
      <c r="A6" s="59"/>
      <c r="B6" s="859" t="s">
        <v>877</v>
      </c>
      <c r="C6" s="62">
        <v>275426</v>
      </c>
      <c r="D6" s="61">
        <v>29432700000</v>
      </c>
    </row>
    <row r="7" spans="1:4">
      <c r="A7" s="59" t="s">
        <v>16</v>
      </c>
      <c r="B7" s="60" t="s">
        <v>878</v>
      </c>
      <c r="C7" s="62"/>
      <c r="D7" s="61">
        <f>SUM(D8:D16)</f>
        <v>14308362563</v>
      </c>
    </row>
    <row r="8" spans="1:4">
      <c r="A8" s="59"/>
      <c r="B8" s="859" t="s">
        <v>879</v>
      </c>
      <c r="C8" s="62">
        <v>34</v>
      </c>
      <c r="D8" s="61">
        <v>650468500</v>
      </c>
    </row>
    <row r="9" spans="1:4">
      <c r="A9" s="59"/>
      <c r="B9" s="859" t="s">
        <v>880</v>
      </c>
      <c r="C9" s="62">
        <v>43</v>
      </c>
      <c r="D9" s="61">
        <v>7036148613</v>
      </c>
    </row>
    <row r="10" spans="1:4">
      <c r="A10" s="59"/>
      <c r="B10" s="859" t="s">
        <v>881</v>
      </c>
      <c r="C10" s="62">
        <v>61</v>
      </c>
      <c r="D10" s="61">
        <v>1676597150</v>
      </c>
    </row>
    <row r="11" spans="1:4">
      <c r="A11" s="59"/>
      <c r="B11" s="859" t="s">
        <v>882</v>
      </c>
      <c r="C11" s="62">
        <v>98</v>
      </c>
      <c r="D11" s="61">
        <v>766410850</v>
      </c>
    </row>
    <row r="12" spans="1:4" ht="18.75" customHeight="1">
      <c r="A12" s="59"/>
      <c r="B12" s="859" t="s">
        <v>883</v>
      </c>
      <c r="C12" s="62">
        <v>1060</v>
      </c>
      <c r="D12" s="61">
        <v>3205429400</v>
      </c>
    </row>
    <row r="13" spans="1:4" ht="18.75" customHeight="1">
      <c r="A13" s="59"/>
      <c r="B13" s="859" t="s">
        <v>884</v>
      </c>
      <c r="C13" s="62">
        <v>11</v>
      </c>
      <c r="D13" s="61">
        <v>175740500</v>
      </c>
    </row>
    <row r="14" spans="1:4" ht="18.75" customHeight="1">
      <c r="A14" s="59"/>
      <c r="B14" s="859" t="s">
        <v>885</v>
      </c>
      <c r="C14" s="62">
        <v>20</v>
      </c>
      <c r="D14" s="61">
        <v>111222400</v>
      </c>
    </row>
    <row r="15" spans="1:4" ht="18.75" customHeight="1">
      <c r="A15" s="59"/>
      <c r="B15" s="859" t="s">
        <v>886</v>
      </c>
      <c r="C15" s="62">
        <v>78</v>
      </c>
      <c r="D15" s="61">
        <v>681345150</v>
      </c>
    </row>
    <row r="16" spans="1:4" ht="18.75" customHeight="1">
      <c r="A16" s="59"/>
      <c r="B16" s="859" t="s">
        <v>887</v>
      </c>
      <c r="C16" s="62">
        <v>2</v>
      </c>
      <c r="D16" s="61">
        <v>5000000</v>
      </c>
    </row>
    <row r="17" spans="1:4" ht="18.75" customHeight="1">
      <c r="A17" s="59" t="s">
        <v>25</v>
      </c>
      <c r="B17" s="60" t="s">
        <v>888</v>
      </c>
      <c r="C17" s="62"/>
      <c r="D17" s="61">
        <f>SUM(D18)</f>
        <v>14287834071</v>
      </c>
    </row>
    <row r="18" spans="1:4" ht="18.75" customHeight="1">
      <c r="A18" s="59"/>
      <c r="B18" s="859" t="s">
        <v>889</v>
      </c>
      <c r="C18" s="62">
        <v>36919</v>
      </c>
      <c r="D18" s="61">
        <v>14287834071</v>
      </c>
    </row>
    <row r="19" spans="1:4" ht="18.75" customHeight="1">
      <c r="A19" s="59" t="s">
        <v>143</v>
      </c>
      <c r="B19" s="60" t="s">
        <v>890</v>
      </c>
      <c r="C19" s="62"/>
      <c r="D19" s="61">
        <f>D20</f>
        <v>78934900</v>
      </c>
    </row>
    <row r="20" spans="1:4">
      <c r="A20" s="59"/>
      <c r="B20" s="859" t="s">
        <v>891</v>
      </c>
      <c r="C20" s="62">
        <v>3</v>
      </c>
      <c r="D20" s="61">
        <v>78934900</v>
      </c>
    </row>
    <row r="21" spans="1:4">
      <c r="A21" s="63" t="s">
        <v>700</v>
      </c>
      <c r="B21" s="64" t="s">
        <v>892</v>
      </c>
      <c r="C21" s="65"/>
      <c r="D21" s="66">
        <f>D22</f>
        <v>427990000</v>
      </c>
    </row>
    <row r="22" spans="1:4">
      <c r="A22" s="63"/>
      <c r="B22" s="860" t="s">
        <v>893</v>
      </c>
      <c r="C22" s="65">
        <v>0</v>
      </c>
      <c r="D22" s="66">
        <v>427990000</v>
      </c>
    </row>
    <row r="23" spans="1:4">
      <c r="A23" s="67"/>
      <c r="B23" s="67" t="s">
        <v>874</v>
      </c>
      <c r="C23" s="68"/>
      <c r="D23" s="68">
        <f>SUM(D5+D7+D17+D19+D21)</f>
        <v>58535821534</v>
      </c>
    </row>
  </sheetData>
  <mergeCells count="1">
    <mergeCell ref="A1:D1"/>
  </mergeCells>
  <pageMargins left="0.69930555555555596" right="0.69930555555555596" top="0.75" bottom="0.75" header="0.3" footer="0.3"/>
  <pageSetup paperSize="9"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H15"/>
  <sheetViews>
    <sheetView workbookViewId="0">
      <selection activeCell="C19" sqref="C19"/>
    </sheetView>
  </sheetViews>
  <sheetFormatPr defaultColWidth="9" defaultRowHeight="15"/>
  <cols>
    <col min="2" max="2" width="5.85546875" customWidth="1"/>
    <col min="3" max="3" width="23.5703125" customWidth="1"/>
  </cols>
  <sheetData>
    <row r="3" spans="2:8" s="38" customFormat="1">
      <c r="B3" s="971" t="s">
        <v>3</v>
      </c>
      <c r="C3" s="973" t="s">
        <v>894</v>
      </c>
      <c r="D3" s="968" t="s">
        <v>895</v>
      </c>
      <c r="E3" s="969"/>
      <c r="F3" s="969"/>
      <c r="G3" s="969"/>
      <c r="H3" s="970"/>
    </row>
    <row r="4" spans="2:8" s="38" customFormat="1" ht="15" customHeight="1">
      <c r="B4" s="972"/>
      <c r="C4" s="974"/>
      <c r="D4" s="974">
        <v>2011</v>
      </c>
      <c r="E4" s="974">
        <v>2012</v>
      </c>
      <c r="F4" s="974">
        <v>2013</v>
      </c>
      <c r="G4" s="974">
        <v>2014</v>
      </c>
      <c r="H4" s="975">
        <v>2015</v>
      </c>
    </row>
    <row r="5" spans="2:8" s="38" customFormat="1">
      <c r="B5" s="972"/>
      <c r="C5" s="974"/>
      <c r="D5" s="974"/>
      <c r="E5" s="974"/>
      <c r="F5" s="974"/>
      <c r="G5" s="974"/>
      <c r="H5" s="975"/>
    </row>
    <row r="6" spans="2:8" s="38" customFormat="1">
      <c r="B6" s="39" t="s">
        <v>8</v>
      </c>
      <c r="C6" s="40" t="s">
        <v>896</v>
      </c>
      <c r="D6" s="41">
        <v>110.75</v>
      </c>
      <c r="E6" s="41" t="s">
        <v>897</v>
      </c>
      <c r="F6" s="41">
        <v>111.7</v>
      </c>
      <c r="G6" s="41">
        <v>103.85</v>
      </c>
      <c r="H6" s="42">
        <v>105.23</v>
      </c>
    </row>
    <row r="7" spans="2:8" s="38" customFormat="1" ht="22.5">
      <c r="B7" s="39" t="s">
        <v>16</v>
      </c>
      <c r="C7" s="40" t="s">
        <v>898</v>
      </c>
      <c r="D7" s="41" t="s">
        <v>63</v>
      </c>
      <c r="E7" s="41" t="s">
        <v>63</v>
      </c>
      <c r="F7" s="41" t="s">
        <v>63</v>
      </c>
      <c r="G7" s="41">
        <v>105.19</v>
      </c>
      <c r="H7" s="42">
        <v>107.75</v>
      </c>
    </row>
    <row r="8" spans="2:8" s="38" customFormat="1">
      <c r="B8" s="43"/>
      <c r="C8" s="44"/>
      <c r="D8" s="44"/>
      <c r="E8" s="45"/>
      <c r="F8" s="44"/>
      <c r="G8" s="45"/>
      <c r="H8" s="46"/>
    </row>
    <row r="11" spans="2:8">
      <c r="B11" s="971" t="s">
        <v>3</v>
      </c>
      <c r="C11" s="973" t="s">
        <v>894</v>
      </c>
      <c r="D11" s="968" t="s">
        <v>895</v>
      </c>
      <c r="E11" s="969"/>
      <c r="F11" s="969"/>
      <c r="G11" s="969"/>
      <c r="H11" s="970"/>
    </row>
    <row r="12" spans="2:8">
      <c r="B12" s="972"/>
      <c r="C12" s="974"/>
      <c r="D12" s="974">
        <v>2011</v>
      </c>
      <c r="E12" s="974">
        <v>2012</v>
      </c>
      <c r="F12" s="974">
        <v>2013</v>
      </c>
      <c r="G12" s="974">
        <v>2014</v>
      </c>
      <c r="H12" s="975">
        <v>2015</v>
      </c>
    </row>
    <row r="13" spans="2:8">
      <c r="B13" s="972"/>
      <c r="C13" s="974"/>
      <c r="D13" s="974"/>
      <c r="E13" s="974"/>
      <c r="F13" s="974"/>
      <c r="G13" s="974"/>
      <c r="H13" s="975"/>
    </row>
    <row r="14" spans="2:8" ht="30.75" customHeight="1">
      <c r="B14" s="47" t="s">
        <v>8</v>
      </c>
      <c r="C14" s="48" t="s">
        <v>899</v>
      </c>
      <c r="D14" s="49">
        <v>84.62</v>
      </c>
      <c r="E14" s="49">
        <v>80.12</v>
      </c>
      <c r="F14" s="49">
        <v>77.930000000000007</v>
      </c>
      <c r="G14" s="49">
        <v>64.47</v>
      </c>
      <c r="H14" s="50">
        <v>58.24</v>
      </c>
    </row>
    <row r="15" spans="2:8" ht="23.25" customHeight="1">
      <c r="B15" s="51"/>
      <c r="C15" s="52"/>
      <c r="D15" s="52"/>
      <c r="E15" s="53"/>
      <c r="F15" s="52"/>
      <c r="G15" s="53"/>
      <c r="H15" s="54"/>
    </row>
  </sheetData>
  <mergeCells count="16">
    <mergeCell ref="D3:H3"/>
    <mergeCell ref="D11:H11"/>
    <mergeCell ref="B3:B5"/>
    <mergeCell ref="B11:B13"/>
    <mergeCell ref="C3:C5"/>
    <mergeCell ref="C11:C13"/>
    <mergeCell ref="D4:D5"/>
    <mergeCell ref="D12:D13"/>
    <mergeCell ref="E4:E5"/>
    <mergeCell ref="E12:E13"/>
    <mergeCell ref="F4:F5"/>
    <mergeCell ref="F12:F13"/>
    <mergeCell ref="G4:G5"/>
    <mergeCell ref="G12:G13"/>
    <mergeCell ref="H4:H5"/>
    <mergeCell ref="H12:H13"/>
  </mergeCells>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5"/>
  <sheetViews>
    <sheetView workbookViewId="0">
      <selection activeCell="J11" sqref="I11:J12"/>
    </sheetView>
  </sheetViews>
  <sheetFormatPr defaultColWidth="9" defaultRowHeight="15"/>
  <cols>
    <col min="1" max="1" width="5.42578125" customWidth="1"/>
    <col min="2" max="2" width="30.7109375" customWidth="1"/>
    <col min="3" max="3" width="32.28515625" customWidth="1"/>
    <col min="4" max="4" width="14.5703125" customWidth="1"/>
    <col min="5" max="5" width="15.140625" customWidth="1"/>
  </cols>
  <sheetData>
    <row r="2" spans="1:5">
      <c r="A2" s="960" t="s">
        <v>900</v>
      </c>
      <c r="B2" s="960"/>
      <c r="C2" s="960"/>
      <c r="D2" s="960"/>
      <c r="E2" s="960"/>
    </row>
    <row r="3" spans="1:5">
      <c r="A3" s="960" t="s">
        <v>901</v>
      </c>
      <c r="B3" s="960"/>
      <c r="C3" s="960"/>
      <c r="D3" s="960"/>
      <c r="E3" s="960"/>
    </row>
    <row r="4" spans="1:5">
      <c r="A4" s="960" t="s">
        <v>902</v>
      </c>
      <c r="B4" s="960"/>
      <c r="C4" s="960"/>
      <c r="D4" s="960"/>
      <c r="E4" s="960"/>
    </row>
    <row r="5" spans="1:5">
      <c r="A5" s="22"/>
      <c r="B5" s="22"/>
      <c r="C5" s="22"/>
      <c r="D5" s="22"/>
      <c r="E5" s="22"/>
    </row>
    <row r="6" spans="1:5" s="21" customFormat="1" ht="21.75" customHeight="1">
      <c r="A6" s="962" t="s">
        <v>3</v>
      </c>
      <c r="B6" s="961" t="s">
        <v>903</v>
      </c>
      <c r="C6" s="961" t="s">
        <v>904</v>
      </c>
      <c r="D6" s="961" t="s">
        <v>905</v>
      </c>
      <c r="E6" s="965"/>
    </row>
    <row r="7" spans="1:5" ht="16.5" customHeight="1">
      <c r="A7" s="963"/>
      <c r="B7" s="964"/>
      <c r="C7" s="964"/>
      <c r="D7" s="24" t="s">
        <v>906</v>
      </c>
      <c r="E7" s="25" t="s">
        <v>907</v>
      </c>
    </row>
    <row r="8" spans="1:5">
      <c r="A8" s="26">
        <v>1</v>
      </c>
      <c r="B8" s="27">
        <v>2</v>
      </c>
      <c r="C8" s="27">
        <v>3</v>
      </c>
      <c r="D8" s="27">
        <v>4</v>
      </c>
      <c r="E8" s="28">
        <v>5</v>
      </c>
    </row>
    <row r="9" spans="1:5">
      <c r="A9" s="29"/>
      <c r="B9" s="30"/>
      <c r="C9" s="30"/>
      <c r="D9" s="30"/>
      <c r="E9" s="31"/>
    </row>
    <row r="10" spans="1:5">
      <c r="A10" s="32"/>
      <c r="B10" s="33"/>
      <c r="C10" s="33"/>
      <c r="D10" s="33"/>
      <c r="E10" s="34"/>
    </row>
    <row r="11" spans="1:5">
      <c r="A11" s="32"/>
      <c r="B11" s="33"/>
      <c r="C11" s="33"/>
      <c r="D11" s="33"/>
      <c r="E11" s="34"/>
    </row>
    <row r="12" spans="1:5">
      <c r="A12" s="32"/>
      <c r="B12" s="33"/>
      <c r="C12" s="33"/>
      <c r="D12" s="33"/>
      <c r="E12" s="34"/>
    </row>
    <row r="13" spans="1:5">
      <c r="A13" s="32"/>
      <c r="B13" s="33"/>
      <c r="C13" s="33"/>
      <c r="D13" s="33"/>
      <c r="E13" s="34"/>
    </row>
    <row r="14" spans="1:5">
      <c r="A14" s="32"/>
      <c r="B14" s="33"/>
      <c r="C14" s="33"/>
      <c r="D14" s="33"/>
      <c r="E14" s="34"/>
    </row>
    <row r="15" spans="1:5">
      <c r="A15" s="35"/>
      <c r="B15" s="36"/>
      <c r="C15" s="36"/>
      <c r="D15" s="36"/>
      <c r="E15" s="37"/>
    </row>
  </sheetData>
  <mergeCells count="7">
    <mergeCell ref="A2:E2"/>
    <mergeCell ref="A3:E3"/>
    <mergeCell ref="A4:E4"/>
    <mergeCell ref="D6:E6"/>
    <mergeCell ref="A6:A7"/>
    <mergeCell ref="B6:B7"/>
    <mergeCell ref="C6:C7"/>
  </mergeCells>
  <pageMargins left="0.69930555555555596" right="0.69930555555555596"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7"/>
  <sheetViews>
    <sheetView workbookViewId="0">
      <selection activeCell="B13" sqref="B13:H17"/>
    </sheetView>
  </sheetViews>
  <sheetFormatPr defaultColWidth="9" defaultRowHeight="15"/>
  <cols>
    <col min="3" max="3" width="17.140625" customWidth="1"/>
    <col min="4" max="8" width="11.42578125" customWidth="1"/>
  </cols>
  <sheetData>
    <row r="3" spans="2:9" s="1" customFormat="1">
      <c r="B3" s="981" t="s">
        <v>3</v>
      </c>
      <c r="C3" s="976" t="s">
        <v>894</v>
      </c>
      <c r="D3" s="976" t="s">
        <v>895</v>
      </c>
      <c r="E3" s="976"/>
      <c r="F3" s="976"/>
      <c r="G3" s="976"/>
      <c r="H3" s="977"/>
      <c r="I3" s="19"/>
    </row>
    <row r="4" spans="2:9" s="1" customFormat="1">
      <c r="B4" s="982"/>
      <c r="C4" s="986"/>
      <c r="D4" s="986">
        <v>2011</v>
      </c>
      <c r="E4" s="986">
        <v>2012</v>
      </c>
      <c r="F4" s="986">
        <v>2013</v>
      </c>
      <c r="G4" s="986">
        <v>2014</v>
      </c>
      <c r="H4" s="991">
        <v>2015</v>
      </c>
      <c r="I4" s="19"/>
    </row>
    <row r="5" spans="2:9" s="1" customFormat="1" ht="9" customHeight="1">
      <c r="B5" s="982"/>
      <c r="C5" s="986"/>
      <c r="D5" s="986"/>
      <c r="E5" s="986"/>
      <c r="F5" s="986"/>
      <c r="G5" s="986"/>
      <c r="H5" s="991"/>
      <c r="I5" s="19"/>
    </row>
    <row r="6" spans="2:9" s="1" customFormat="1" ht="27.75" customHeight="1">
      <c r="B6" s="3" t="s">
        <v>8</v>
      </c>
      <c r="C6" s="4" t="s">
        <v>908</v>
      </c>
      <c r="D6" s="5">
        <v>15600000</v>
      </c>
      <c r="E6" s="5">
        <v>16560000</v>
      </c>
      <c r="F6" s="5">
        <v>18000000</v>
      </c>
      <c r="G6" s="5">
        <v>19800000</v>
      </c>
      <c r="H6" s="6">
        <v>21000000</v>
      </c>
      <c r="I6" s="19"/>
    </row>
    <row r="7" spans="2:9" s="1" customFormat="1" ht="30" customHeight="1">
      <c r="B7" s="7" t="s">
        <v>16</v>
      </c>
      <c r="C7" s="8" t="s">
        <v>909</v>
      </c>
      <c r="D7" s="9">
        <v>21000000</v>
      </c>
      <c r="E7" s="9">
        <v>24659208</v>
      </c>
      <c r="F7" s="9">
        <v>27000000</v>
      </c>
      <c r="G7" s="9">
        <v>27000000</v>
      </c>
      <c r="H7" s="10">
        <v>36000000</v>
      </c>
      <c r="I7" s="19"/>
    </row>
    <row r="8" spans="2:9" s="1" customFormat="1"/>
    <row r="13" spans="2:9" s="1" customFormat="1">
      <c r="B13" s="983" t="s">
        <v>3</v>
      </c>
      <c r="C13" s="987" t="s">
        <v>894</v>
      </c>
      <c r="D13" s="978" t="s">
        <v>895</v>
      </c>
      <c r="E13" s="979"/>
      <c r="F13" s="979"/>
      <c r="G13" s="979"/>
      <c r="H13" s="980"/>
      <c r="I13" s="19"/>
    </row>
    <row r="14" spans="2:9" s="1" customFormat="1">
      <c r="B14" s="984"/>
      <c r="C14" s="988"/>
      <c r="D14" s="990">
        <v>2011</v>
      </c>
      <c r="E14" s="990">
        <v>2012</v>
      </c>
      <c r="F14" s="990">
        <v>2013</v>
      </c>
      <c r="G14" s="990">
        <v>2014</v>
      </c>
      <c r="H14" s="992">
        <v>2015</v>
      </c>
      <c r="I14" s="19"/>
    </row>
    <row r="15" spans="2:9" s="1" customFormat="1" ht="7.5" customHeight="1">
      <c r="B15" s="985"/>
      <c r="C15" s="989"/>
      <c r="D15" s="989"/>
      <c r="E15" s="989"/>
      <c r="F15" s="989"/>
      <c r="G15" s="989"/>
      <c r="H15" s="993"/>
      <c r="I15" s="19"/>
    </row>
    <row r="16" spans="2:9" s="1" customFormat="1" ht="33.75" hidden="1">
      <c r="B16" s="11" t="s">
        <v>8</v>
      </c>
      <c r="C16" s="12" t="s">
        <v>899</v>
      </c>
      <c r="D16" s="13">
        <v>84.62</v>
      </c>
      <c r="E16" s="13">
        <v>80.12</v>
      </c>
      <c r="F16" s="13">
        <v>77.930000000000007</v>
      </c>
      <c r="G16" s="13">
        <v>64.47</v>
      </c>
      <c r="H16" s="14">
        <v>58.24</v>
      </c>
      <c r="I16" s="19"/>
    </row>
    <row r="17" spans="2:9" s="2" customFormat="1" ht="39.75" customHeight="1">
      <c r="B17" s="15" t="s">
        <v>8</v>
      </c>
      <c r="C17" s="16" t="s">
        <v>910</v>
      </c>
      <c r="D17" s="17">
        <f>100-D16</f>
        <v>15.38</v>
      </c>
      <c r="E17" s="17">
        <f>100-E16</f>
        <v>19.88</v>
      </c>
      <c r="F17" s="17">
        <f>100-F16</f>
        <v>22.07</v>
      </c>
      <c r="G17" s="17">
        <f>100-G16</f>
        <v>35.53</v>
      </c>
      <c r="H17" s="18">
        <f>100-H16</f>
        <v>41.76</v>
      </c>
      <c r="I17" s="20"/>
    </row>
  </sheetData>
  <mergeCells count="16">
    <mergeCell ref="D3:H3"/>
    <mergeCell ref="D13:H13"/>
    <mergeCell ref="B3:B5"/>
    <mergeCell ref="B13:B15"/>
    <mergeCell ref="C3:C5"/>
    <mergeCell ref="C13:C15"/>
    <mergeCell ref="D4:D5"/>
    <mergeCell ref="D14:D15"/>
    <mergeCell ref="E4:E5"/>
    <mergeCell ref="E14:E15"/>
    <mergeCell ref="F4:F5"/>
    <mergeCell ref="F14:F15"/>
    <mergeCell ref="G4:G5"/>
    <mergeCell ref="G14:G15"/>
    <mergeCell ref="H4:H5"/>
    <mergeCell ref="H14:H15"/>
  </mergeCells>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6</vt:i4>
      </vt:variant>
    </vt:vector>
  </HeadingPairs>
  <TitlesOfParts>
    <vt:vector size="20" baseType="lpstr">
      <vt:lpstr>IKU</vt:lpstr>
      <vt:lpstr> Revisi Renstra- Tab.5.1</vt:lpstr>
      <vt:lpstr>Tab. 6.1.</vt:lpstr>
      <vt:lpstr>Tab. 5.1.</vt:lpstr>
      <vt:lpstr>Tab. 4.1.</vt:lpstr>
      <vt:lpstr>Tabel. 2.3</vt:lpstr>
      <vt:lpstr>Tabel. 2.4</vt:lpstr>
      <vt:lpstr>Tabel. T-IV.C8</vt:lpstr>
      <vt:lpstr>Tabel. T-IV.C.9</vt:lpstr>
      <vt:lpstr>Tabel. T-IV.C.27</vt:lpstr>
      <vt:lpstr>Tab. Aset</vt:lpstr>
      <vt:lpstr>NTN-NTPi</vt:lpstr>
      <vt:lpstr>Tabel T-IV.C.12</vt:lpstr>
      <vt:lpstr>Sheet1</vt:lpstr>
      <vt:lpstr>' Revisi Renstra- Tab.5.1'!Print_Area</vt:lpstr>
      <vt:lpstr>'Tab. 5.1.'!Print_Area</vt:lpstr>
      <vt:lpstr>'Tab. 6.1.'!Print_Area</vt:lpstr>
      <vt:lpstr>' Revisi Renstra- Tab.5.1'!Print_Titles</vt:lpstr>
      <vt:lpstr>'Tab. 5.1.'!Print_Titles</vt:lpstr>
      <vt:lpstr>'Tab. 6.1.'!Print_Titles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WIN7</dc:creator>
  <cp:lastModifiedBy>DKP Baru</cp:lastModifiedBy>
  <cp:lastPrinted>2019-03-04T06:37:00Z</cp:lastPrinted>
  <dcterms:created xsi:type="dcterms:W3CDTF">2016-08-21T06:13:00Z</dcterms:created>
  <dcterms:modified xsi:type="dcterms:W3CDTF">2019-06-26T05:35:31Z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1033-11.2.0.8641</vt:lpwstr>
  </property>
</Properties>
</file>